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harts/chart27.xml" ContentType="application/vnd.openxmlformats-officedocument.drawingml.chart+xml"/>
  <Override PartName="/xl/charts/chart28.xml" ContentType="application/vnd.openxmlformats-officedocument.drawingml.char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8195" windowHeight="8220"/>
  </bookViews>
  <sheets>
    <sheet name="Intro" sheetId="7" r:id="rId1"/>
    <sheet name="1a" sheetId="2" r:id="rId2"/>
    <sheet name="1b" sheetId="3" r:id="rId3"/>
    <sheet name="2a" sheetId="1" r:id="rId4"/>
    <sheet name="2b" sheetId="6" r:id="rId5"/>
    <sheet name="3" sheetId="4" r:id="rId6"/>
    <sheet name="all" sheetId="5" r:id="rId7"/>
  </sheets>
  <calcPr calcId="125725"/>
</workbook>
</file>

<file path=xl/calcChain.xml><?xml version="1.0" encoding="utf-8"?>
<calcChain xmlns="http://schemas.openxmlformats.org/spreadsheetml/2006/main">
  <c r="P113" i="6"/>
  <c r="P112"/>
  <c r="P111"/>
  <c r="P110"/>
  <c r="P109"/>
  <c r="M113"/>
  <c r="L113"/>
  <c r="M112"/>
  <c r="L112"/>
  <c r="M111"/>
  <c r="L111"/>
  <c r="M110"/>
  <c r="L110"/>
  <c r="M109"/>
  <c r="L109"/>
  <c r="M106"/>
  <c r="L106"/>
  <c r="M105"/>
  <c r="L105"/>
  <c r="M104"/>
  <c r="L104"/>
  <c r="M103"/>
  <c r="L103"/>
  <c r="M102"/>
  <c r="L102"/>
  <c r="M101"/>
  <c r="L101"/>
  <c r="P106"/>
  <c r="P105"/>
  <c r="P104"/>
  <c r="P103"/>
  <c r="P102"/>
  <c r="P101"/>
  <c r="P98"/>
  <c r="P97"/>
  <c r="P96"/>
  <c r="P95"/>
  <c r="P94"/>
  <c r="P93"/>
  <c r="P92"/>
  <c r="M98"/>
  <c r="L98"/>
  <c r="M97"/>
  <c r="L97"/>
  <c r="M96"/>
  <c r="L96"/>
  <c r="M95"/>
  <c r="L95"/>
  <c r="M94"/>
  <c r="L94"/>
  <c r="M93"/>
  <c r="L93"/>
  <c r="M92"/>
  <c r="L92"/>
  <c r="P89"/>
  <c r="L89"/>
  <c r="M89"/>
  <c r="P88"/>
  <c r="P87"/>
  <c r="P86"/>
  <c r="P85"/>
  <c r="P84"/>
  <c r="P83"/>
  <c r="P82"/>
  <c r="P81"/>
  <c r="P80"/>
  <c r="P79"/>
  <c r="P78"/>
  <c r="P77"/>
  <c r="P76"/>
  <c r="M88"/>
  <c r="L88"/>
  <c r="M87"/>
  <c r="L87"/>
  <c r="M86"/>
  <c r="L86"/>
  <c r="M85"/>
  <c r="L85"/>
  <c r="M84"/>
  <c r="L84"/>
  <c r="M83"/>
  <c r="L83"/>
  <c r="M82"/>
  <c r="L82"/>
  <c r="M81"/>
  <c r="L81"/>
  <c r="M80"/>
  <c r="L80"/>
  <c r="M79"/>
  <c r="L79"/>
  <c r="M78"/>
  <c r="L78"/>
  <c r="M77"/>
  <c r="L77"/>
  <c r="M76"/>
  <c r="L76"/>
  <c r="P69"/>
  <c r="P70"/>
  <c r="P71"/>
  <c r="P72"/>
  <c r="P73"/>
  <c r="P68"/>
  <c r="P67"/>
  <c r="P66"/>
  <c r="P65"/>
  <c r="P64"/>
  <c r="P63"/>
  <c r="P62"/>
  <c r="P61"/>
  <c r="L69"/>
  <c r="M69"/>
  <c r="L70"/>
  <c r="M70"/>
  <c r="L71"/>
  <c r="M71"/>
  <c r="L72"/>
  <c r="M72"/>
  <c r="L73"/>
  <c r="M73"/>
  <c r="M68"/>
  <c r="L68"/>
  <c r="M67"/>
  <c r="L67"/>
  <c r="M66"/>
  <c r="L66"/>
  <c r="M65"/>
  <c r="L65"/>
  <c r="M64"/>
  <c r="L64"/>
  <c r="M63"/>
  <c r="L63"/>
  <c r="M62"/>
  <c r="L62"/>
  <c r="M61"/>
  <c r="L61"/>
  <c r="P58"/>
  <c r="P57"/>
  <c r="P56"/>
  <c r="P55"/>
  <c r="P54"/>
  <c r="P53"/>
  <c r="P52"/>
  <c r="P51"/>
  <c r="M58"/>
  <c r="L58"/>
  <c r="M57"/>
  <c r="L57"/>
  <c r="M56"/>
  <c r="L56"/>
  <c r="M55"/>
  <c r="L55"/>
  <c r="M54"/>
  <c r="L54"/>
  <c r="M53"/>
  <c r="L53"/>
  <c r="M52"/>
  <c r="L52"/>
  <c r="M51"/>
  <c r="L51"/>
  <c r="P48"/>
  <c r="P47"/>
  <c r="P46"/>
  <c r="P45"/>
  <c r="P44"/>
  <c r="P43"/>
  <c r="P42"/>
  <c r="P41"/>
  <c r="P40"/>
  <c r="L48"/>
  <c r="M48"/>
  <c r="M47"/>
  <c r="L47"/>
  <c r="M46"/>
  <c r="L46"/>
  <c r="M45"/>
  <c r="L45"/>
  <c r="M44"/>
  <c r="L44"/>
  <c r="M43"/>
  <c r="L43"/>
  <c r="M42"/>
  <c r="L42"/>
  <c r="M41"/>
  <c r="L41"/>
  <c r="M40"/>
  <c r="L40"/>
  <c r="P37"/>
  <c r="P36"/>
  <c r="P35"/>
  <c r="P34"/>
  <c r="P33"/>
  <c r="P32"/>
  <c r="P31"/>
  <c r="P30"/>
  <c r="L37"/>
  <c r="M37"/>
  <c r="M36"/>
  <c r="L36"/>
  <c r="M35"/>
  <c r="L35"/>
  <c r="M34"/>
  <c r="L34"/>
  <c r="M33"/>
  <c r="L33"/>
  <c r="M32"/>
  <c r="L32"/>
  <c r="M31"/>
  <c r="L31"/>
  <c r="M30"/>
  <c r="L30"/>
  <c r="M27"/>
  <c r="P27"/>
  <c r="P26"/>
  <c r="P25"/>
  <c r="P24"/>
  <c r="P23"/>
  <c r="P22"/>
  <c r="P21"/>
  <c r="L27"/>
  <c r="M26"/>
  <c r="L26"/>
  <c r="M25"/>
  <c r="L25"/>
  <c r="M24"/>
  <c r="L24"/>
  <c r="M23"/>
  <c r="L23"/>
  <c r="M22"/>
  <c r="L22"/>
  <c r="M21"/>
  <c r="L21"/>
  <c r="M18"/>
  <c r="L18"/>
  <c r="M17"/>
  <c r="L17"/>
  <c r="M16"/>
  <c r="L16"/>
  <c r="M15"/>
  <c r="L15"/>
  <c r="M14"/>
  <c r="L14"/>
  <c r="M13"/>
  <c r="L13"/>
  <c r="P13"/>
  <c r="P18"/>
  <c r="P17"/>
  <c r="P16"/>
  <c r="P15"/>
  <c r="P14"/>
  <c r="T7"/>
  <c r="J8"/>
  <c r="L8"/>
  <c r="T6"/>
  <c r="U6"/>
  <c r="U7"/>
  <c r="T8"/>
  <c r="U8"/>
  <c r="T9"/>
  <c r="U9"/>
  <c r="T10"/>
  <c r="U10"/>
  <c r="T13"/>
  <c r="U13"/>
  <c r="T14"/>
  <c r="U14"/>
  <c r="T15"/>
  <c r="U15"/>
  <c r="T16"/>
  <c r="U16"/>
  <c r="T17"/>
  <c r="U17"/>
  <c r="T18"/>
  <c r="U18"/>
  <c r="T21"/>
  <c r="U21"/>
  <c r="T22"/>
  <c r="U22"/>
  <c r="T23"/>
  <c r="U23"/>
  <c r="T24"/>
  <c r="U24"/>
  <c r="T25"/>
  <c r="U25"/>
  <c r="T26"/>
  <c r="U26"/>
  <c r="T27"/>
  <c r="U27"/>
  <c r="T30"/>
  <c r="U30"/>
  <c r="T31"/>
  <c r="U31"/>
  <c r="T32"/>
  <c r="U32"/>
  <c r="T33"/>
  <c r="U33"/>
  <c r="T34"/>
  <c r="U34"/>
  <c r="T35"/>
  <c r="U35"/>
  <c r="T36"/>
  <c r="U36"/>
  <c r="T37"/>
  <c r="U37"/>
  <c r="T40"/>
  <c r="U40"/>
  <c r="T41"/>
  <c r="U41"/>
  <c r="T42"/>
  <c r="U42"/>
  <c r="T43"/>
  <c r="U43"/>
  <c r="T44"/>
  <c r="U44"/>
  <c r="T45"/>
  <c r="U45"/>
  <c r="T46"/>
  <c r="U46"/>
  <c r="T47"/>
  <c r="U47"/>
  <c r="T48"/>
  <c r="U48"/>
  <c r="T51"/>
  <c r="U51"/>
  <c r="T52"/>
  <c r="U52"/>
  <c r="T53"/>
  <c r="U53"/>
  <c r="T54"/>
  <c r="U54"/>
  <c r="T55"/>
  <c r="U55"/>
  <c r="T56"/>
  <c r="U56"/>
  <c r="T57"/>
  <c r="U57"/>
  <c r="T58"/>
  <c r="U58"/>
  <c r="T61"/>
  <c r="U61"/>
  <c r="T62"/>
  <c r="U62"/>
  <c r="T63"/>
  <c r="U63"/>
  <c r="T64"/>
  <c r="U64"/>
  <c r="T65"/>
  <c r="U65"/>
  <c r="T66"/>
  <c r="U66"/>
  <c r="T67"/>
  <c r="U67"/>
  <c r="T68"/>
  <c r="U68"/>
  <c r="T69"/>
  <c r="U69"/>
  <c r="T70"/>
  <c r="U70"/>
  <c r="T71"/>
  <c r="U71"/>
  <c r="T72"/>
  <c r="U72"/>
  <c r="T73"/>
  <c r="U73"/>
  <c r="T76"/>
  <c r="U76"/>
  <c r="T77"/>
  <c r="U77"/>
  <c r="T78"/>
  <c r="U78"/>
  <c r="T79"/>
  <c r="U79"/>
  <c r="T80"/>
  <c r="U80"/>
  <c r="T81"/>
  <c r="U81"/>
  <c r="T82"/>
  <c r="U82"/>
  <c r="T83"/>
  <c r="U83"/>
  <c r="T84"/>
  <c r="U84"/>
  <c r="T85"/>
  <c r="U85"/>
  <c r="T86"/>
  <c r="U86"/>
  <c r="T87"/>
  <c r="U87"/>
  <c r="T88"/>
  <c r="U88"/>
  <c r="T89"/>
  <c r="U89"/>
  <c r="T92"/>
  <c r="U92"/>
  <c r="T93"/>
  <c r="U93"/>
  <c r="T94"/>
  <c r="U94"/>
  <c r="T95"/>
  <c r="U95"/>
  <c r="T96"/>
  <c r="U96"/>
  <c r="T97"/>
  <c r="U97"/>
  <c r="T98"/>
  <c r="U98"/>
  <c r="T101"/>
  <c r="U101"/>
  <c r="T102"/>
  <c r="U102"/>
  <c r="T103"/>
  <c r="U103"/>
  <c r="T104"/>
  <c r="U104"/>
  <c r="T105"/>
  <c r="U105"/>
  <c r="T106"/>
  <c r="U106"/>
  <c r="T109"/>
  <c r="U109"/>
  <c r="T110"/>
  <c r="U110"/>
  <c r="T111"/>
  <c r="U111"/>
  <c r="T112"/>
  <c r="U112"/>
  <c r="T113"/>
  <c r="U113"/>
  <c r="U5"/>
  <c r="T5"/>
  <c r="S6"/>
  <c r="S7"/>
  <c r="S8"/>
  <c r="S9"/>
  <c r="S10"/>
  <c r="S13"/>
  <c r="S14"/>
  <c r="S15"/>
  <c r="S16"/>
  <c r="S17"/>
  <c r="S18"/>
  <c r="S21"/>
  <c r="S22"/>
  <c r="S23"/>
  <c r="S24"/>
  <c r="S25"/>
  <c r="S26"/>
  <c r="S27"/>
  <c r="S30"/>
  <c r="S31"/>
  <c r="S32"/>
  <c r="S33"/>
  <c r="S34"/>
  <c r="S35"/>
  <c r="S36"/>
  <c r="S37"/>
  <c r="S40"/>
  <c r="S41"/>
  <c r="S42"/>
  <c r="S43"/>
  <c r="S44"/>
  <c r="S45"/>
  <c r="S46"/>
  <c r="S47"/>
  <c r="S48"/>
  <c r="S51"/>
  <c r="S52"/>
  <c r="S53"/>
  <c r="S54"/>
  <c r="S55"/>
  <c r="S56"/>
  <c r="S57"/>
  <c r="S58"/>
  <c r="S61"/>
  <c r="S62"/>
  <c r="S63"/>
  <c r="S64"/>
  <c r="S65"/>
  <c r="S66"/>
  <c r="S67"/>
  <c r="S68"/>
  <c r="S69"/>
  <c r="S70"/>
  <c r="S71"/>
  <c r="S72"/>
  <c r="S73"/>
  <c r="S76"/>
  <c r="S77"/>
  <c r="S78"/>
  <c r="S79"/>
  <c r="S80"/>
  <c r="S81"/>
  <c r="S82"/>
  <c r="S83"/>
  <c r="S84"/>
  <c r="S85"/>
  <c r="S86"/>
  <c r="S87"/>
  <c r="S88"/>
  <c r="S89"/>
  <c r="S92"/>
  <c r="S93"/>
  <c r="S94"/>
  <c r="S95"/>
  <c r="S96"/>
  <c r="S97"/>
  <c r="S98"/>
  <c r="S101"/>
  <c r="S102"/>
  <c r="S103"/>
  <c r="S104"/>
  <c r="S105"/>
  <c r="S106"/>
  <c r="S109"/>
  <c r="S110"/>
  <c r="S111"/>
  <c r="S112"/>
  <c r="S113"/>
  <c r="S5"/>
  <c r="L6"/>
  <c r="P6" s="1"/>
  <c r="M6"/>
  <c r="L7"/>
  <c r="P7" s="1"/>
  <c r="M7"/>
  <c r="P8"/>
  <c r="M8"/>
  <c r="L9"/>
  <c r="P9" s="1"/>
  <c r="M9"/>
  <c r="L10"/>
  <c r="P10" s="1"/>
  <c r="M10"/>
  <c r="M5"/>
  <c r="L5"/>
  <c r="P5" s="1"/>
  <c r="U113" i="3"/>
  <c r="T113"/>
  <c r="U112"/>
  <c r="T112"/>
  <c r="U111"/>
  <c r="T111"/>
  <c r="U110"/>
  <c r="T110"/>
  <c r="U109"/>
  <c r="T109"/>
  <c r="U106"/>
  <c r="T106"/>
  <c r="U105"/>
  <c r="T105"/>
  <c r="U104"/>
  <c r="T104"/>
  <c r="U103"/>
  <c r="T103"/>
  <c r="U102"/>
  <c r="T102"/>
  <c r="U101"/>
  <c r="T101"/>
  <c r="U98"/>
  <c r="T98"/>
  <c r="U97"/>
  <c r="T97"/>
  <c r="U96"/>
  <c r="T96"/>
  <c r="U95"/>
  <c r="T95"/>
  <c r="U94"/>
  <c r="T94"/>
  <c r="U93"/>
  <c r="T93"/>
  <c r="U92"/>
  <c r="T92"/>
  <c r="U89"/>
  <c r="T89"/>
  <c r="U88"/>
  <c r="T88"/>
  <c r="U87"/>
  <c r="T87"/>
  <c r="U86"/>
  <c r="T86"/>
  <c r="U85"/>
  <c r="T85"/>
  <c r="U83"/>
  <c r="T83"/>
  <c r="U82"/>
  <c r="T82"/>
  <c r="U81"/>
  <c r="T81"/>
  <c r="U80"/>
  <c r="T80"/>
  <c r="U79"/>
  <c r="T79"/>
  <c r="U78"/>
  <c r="T78"/>
  <c r="U77"/>
  <c r="T77"/>
  <c r="U76"/>
  <c r="T76"/>
  <c r="U73"/>
  <c r="T73"/>
  <c r="U72"/>
  <c r="T72"/>
  <c r="U71"/>
  <c r="T71"/>
  <c r="U70"/>
  <c r="T70"/>
  <c r="U69"/>
  <c r="T69"/>
  <c r="U68"/>
  <c r="T68"/>
  <c r="U66"/>
  <c r="T66"/>
  <c r="U65"/>
  <c r="T65"/>
  <c r="U64"/>
  <c r="T64"/>
  <c r="U63"/>
  <c r="T63"/>
  <c r="U62"/>
  <c r="T62"/>
  <c r="U61"/>
  <c r="T61"/>
  <c r="U58"/>
  <c r="T58"/>
  <c r="U57"/>
  <c r="T57"/>
  <c r="U56"/>
  <c r="T56"/>
  <c r="U55"/>
  <c r="T55"/>
  <c r="U54"/>
  <c r="T54"/>
  <c r="U53"/>
  <c r="T53"/>
  <c r="U52"/>
  <c r="T52"/>
  <c r="U51"/>
  <c r="T51"/>
  <c r="U48"/>
  <c r="T48"/>
  <c r="U47"/>
  <c r="T47"/>
  <c r="U46"/>
  <c r="T46"/>
  <c r="U45"/>
  <c r="T45"/>
  <c r="U44"/>
  <c r="T44"/>
  <c r="U43"/>
  <c r="T43"/>
  <c r="U42"/>
  <c r="T42"/>
  <c r="U41"/>
  <c r="T41"/>
  <c r="U40"/>
  <c r="T40"/>
  <c r="U37"/>
  <c r="T37"/>
  <c r="U36"/>
  <c r="T36"/>
  <c r="U35"/>
  <c r="T35"/>
  <c r="U34"/>
  <c r="T34"/>
  <c r="U33"/>
  <c r="T33"/>
  <c r="U32"/>
  <c r="T32"/>
  <c r="U31"/>
  <c r="T31"/>
  <c r="U30"/>
  <c r="T30"/>
  <c r="U27"/>
  <c r="T27"/>
  <c r="U26"/>
  <c r="T26"/>
  <c r="U25"/>
  <c r="T25"/>
  <c r="U24"/>
  <c r="T24"/>
  <c r="U23"/>
  <c r="T23"/>
  <c r="U22"/>
  <c r="T22"/>
  <c r="U21"/>
  <c r="T21"/>
  <c r="U16"/>
  <c r="T16"/>
  <c r="U15"/>
  <c r="T15"/>
  <c r="U14"/>
  <c r="T14"/>
  <c r="U13"/>
  <c r="T13"/>
  <c r="U8"/>
  <c r="T8"/>
  <c r="U7"/>
  <c r="T7"/>
  <c r="U6"/>
  <c r="T6"/>
  <c r="U5"/>
  <c r="T5"/>
  <c r="K113" i="6"/>
  <c r="J113"/>
  <c r="I113"/>
  <c r="H113"/>
  <c r="G113"/>
  <c r="F113"/>
  <c r="N113" s="1"/>
  <c r="K112"/>
  <c r="J112"/>
  <c r="O112" s="1"/>
  <c r="R112" s="1"/>
  <c r="I112"/>
  <c r="H112"/>
  <c r="G112"/>
  <c r="F112"/>
  <c r="N112" s="1"/>
  <c r="K111"/>
  <c r="J111"/>
  <c r="O111" s="1"/>
  <c r="R111" s="1"/>
  <c r="I111"/>
  <c r="H111"/>
  <c r="G111"/>
  <c r="F111"/>
  <c r="N111" s="1"/>
  <c r="K110"/>
  <c r="J110"/>
  <c r="O110" s="1"/>
  <c r="R110" s="1"/>
  <c r="I110"/>
  <c r="H110"/>
  <c r="G110"/>
  <c r="F110"/>
  <c r="N110" s="1"/>
  <c r="K109"/>
  <c r="J109"/>
  <c r="O109" s="1"/>
  <c r="R109" s="1"/>
  <c r="I109"/>
  <c r="H109"/>
  <c r="G109"/>
  <c r="F109"/>
  <c r="N109" s="1"/>
  <c r="K106"/>
  <c r="J106"/>
  <c r="O106" s="1"/>
  <c r="R106" s="1"/>
  <c r="I106"/>
  <c r="H106"/>
  <c r="G106"/>
  <c r="F106"/>
  <c r="N106" s="1"/>
  <c r="K105"/>
  <c r="J105"/>
  <c r="O105" s="1"/>
  <c r="R105" s="1"/>
  <c r="I105"/>
  <c r="H105"/>
  <c r="G105"/>
  <c r="F105"/>
  <c r="N105" s="1"/>
  <c r="K104"/>
  <c r="J104"/>
  <c r="I104"/>
  <c r="H104"/>
  <c r="G104"/>
  <c r="F104"/>
  <c r="N104" s="1"/>
  <c r="K103"/>
  <c r="O103" s="1"/>
  <c r="R103" s="1"/>
  <c r="J103"/>
  <c r="I103"/>
  <c r="H103"/>
  <c r="G103"/>
  <c r="F103"/>
  <c r="N103" s="1"/>
  <c r="K102"/>
  <c r="O102" s="1"/>
  <c r="R102" s="1"/>
  <c r="J102"/>
  <c r="I102"/>
  <c r="H102"/>
  <c r="G102"/>
  <c r="F102"/>
  <c r="N102" s="1"/>
  <c r="K101"/>
  <c r="O101" s="1"/>
  <c r="R101" s="1"/>
  <c r="J101"/>
  <c r="I101"/>
  <c r="H101"/>
  <c r="G101"/>
  <c r="F101"/>
  <c r="N101" s="1"/>
  <c r="K98"/>
  <c r="J98"/>
  <c r="I98"/>
  <c r="H98"/>
  <c r="G98"/>
  <c r="F98"/>
  <c r="N98" s="1"/>
  <c r="K97"/>
  <c r="J97"/>
  <c r="I97"/>
  <c r="H97"/>
  <c r="G97"/>
  <c r="F97"/>
  <c r="N97" s="1"/>
  <c r="K96"/>
  <c r="J96"/>
  <c r="I96"/>
  <c r="H96"/>
  <c r="G96"/>
  <c r="F96"/>
  <c r="N96" s="1"/>
  <c r="K95"/>
  <c r="O95" s="1"/>
  <c r="R95" s="1"/>
  <c r="J95"/>
  <c r="I95"/>
  <c r="H95"/>
  <c r="G95"/>
  <c r="F95"/>
  <c r="N95" s="1"/>
  <c r="K94"/>
  <c r="O94" s="1"/>
  <c r="R94" s="1"/>
  <c r="J94"/>
  <c r="I94"/>
  <c r="H94"/>
  <c r="G94"/>
  <c r="F94"/>
  <c r="N94" s="1"/>
  <c r="K93"/>
  <c r="O93" s="1"/>
  <c r="R93" s="1"/>
  <c r="J93"/>
  <c r="I93"/>
  <c r="H93"/>
  <c r="G93"/>
  <c r="F93"/>
  <c r="N93" s="1"/>
  <c r="K92"/>
  <c r="O92" s="1"/>
  <c r="R92" s="1"/>
  <c r="J92"/>
  <c r="I92"/>
  <c r="H92"/>
  <c r="G92"/>
  <c r="F92"/>
  <c r="N92" s="1"/>
  <c r="F89"/>
  <c r="G89"/>
  <c r="H89"/>
  <c r="I89"/>
  <c r="J89"/>
  <c r="O89" s="1"/>
  <c r="K89"/>
  <c r="N89"/>
  <c r="K88"/>
  <c r="J88"/>
  <c r="I88"/>
  <c r="H88"/>
  <c r="G88"/>
  <c r="F88"/>
  <c r="N88" s="1"/>
  <c r="K87"/>
  <c r="J87"/>
  <c r="I87"/>
  <c r="H87"/>
  <c r="G87"/>
  <c r="F87"/>
  <c r="N87" s="1"/>
  <c r="K86"/>
  <c r="J86"/>
  <c r="I86"/>
  <c r="H86"/>
  <c r="G86"/>
  <c r="F86"/>
  <c r="N86" s="1"/>
  <c r="K85"/>
  <c r="J85"/>
  <c r="I85"/>
  <c r="H85"/>
  <c r="G85"/>
  <c r="F85"/>
  <c r="N85" s="1"/>
  <c r="K84"/>
  <c r="J84"/>
  <c r="I84"/>
  <c r="H84"/>
  <c r="G84"/>
  <c r="F84"/>
  <c r="N84" s="1"/>
  <c r="K83"/>
  <c r="J83"/>
  <c r="I83"/>
  <c r="H83"/>
  <c r="G83"/>
  <c r="F83"/>
  <c r="N83" s="1"/>
  <c r="K82"/>
  <c r="J82"/>
  <c r="I82"/>
  <c r="H82"/>
  <c r="G82"/>
  <c r="F82"/>
  <c r="N82" s="1"/>
  <c r="K81"/>
  <c r="J81"/>
  <c r="I81"/>
  <c r="H81"/>
  <c r="G81"/>
  <c r="F81"/>
  <c r="N81" s="1"/>
  <c r="K80"/>
  <c r="J80"/>
  <c r="I80"/>
  <c r="H80"/>
  <c r="G80"/>
  <c r="F80"/>
  <c r="N80" s="1"/>
  <c r="K79"/>
  <c r="J79"/>
  <c r="I79"/>
  <c r="H79"/>
  <c r="G79"/>
  <c r="F79"/>
  <c r="N79" s="1"/>
  <c r="K78"/>
  <c r="J78"/>
  <c r="I78"/>
  <c r="H78"/>
  <c r="G78"/>
  <c r="F78"/>
  <c r="N78" s="1"/>
  <c r="K77"/>
  <c r="J77"/>
  <c r="I77"/>
  <c r="H77"/>
  <c r="G77"/>
  <c r="F77"/>
  <c r="N77" s="1"/>
  <c r="K76"/>
  <c r="J76"/>
  <c r="I76"/>
  <c r="H76"/>
  <c r="G76"/>
  <c r="F76"/>
  <c r="N76" s="1"/>
  <c r="F70"/>
  <c r="G70"/>
  <c r="H70"/>
  <c r="I70"/>
  <c r="J70"/>
  <c r="O70" s="1"/>
  <c r="K70"/>
  <c r="N70"/>
  <c r="F71"/>
  <c r="G71"/>
  <c r="H71"/>
  <c r="I71"/>
  <c r="J71"/>
  <c r="O71" s="1"/>
  <c r="K71"/>
  <c r="N71"/>
  <c r="F72"/>
  <c r="G72"/>
  <c r="H72"/>
  <c r="I72"/>
  <c r="J72"/>
  <c r="O72" s="1"/>
  <c r="K72"/>
  <c r="N72"/>
  <c r="F73"/>
  <c r="G73"/>
  <c r="H73"/>
  <c r="I73"/>
  <c r="J73"/>
  <c r="O73" s="1"/>
  <c r="K73"/>
  <c r="N73"/>
  <c r="K69"/>
  <c r="J69"/>
  <c r="I69"/>
  <c r="H69"/>
  <c r="G69"/>
  <c r="F69"/>
  <c r="N69" s="1"/>
  <c r="K68"/>
  <c r="J68"/>
  <c r="I68"/>
  <c r="H68"/>
  <c r="G68"/>
  <c r="F68"/>
  <c r="N68" s="1"/>
  <c r="K67"/>
  <c r="J67"/>
  <c r="I67"/>
  <c r="H67"/>
  <c r="G67"/>
  <c r="F67"/>
  <c r="N67" s="1"/>
  <c r="K66"/>
  <c r="J66"/>
  <c r="I66"/>
  <c r="H66"/>
  <c r="G66"/>
  <c r="F66"/>
  <c r="N66" s="1"/>
  <c r="K65"/>
  <c r="J65"/>
  <c r="I65"/>
  <c r="H65"/>
  <c r="G65"/>
  <c r="F65"/>
  <c r="N65" s="1"/>
  <c r="K64"/>
  <c r="J64"/>
  <c r="I64"/>
  <c r="H64"/>
  <c r="G64"/>
  <c r="F64"/>
  <c r="N64" s="1"/>
  <c r="K63"/>
  <c r="J63"/>
  <c r="I63"/>
  <c r="H63"/>
  <c r="G63"/>
  <c r="F63"/>
  <c r="N63" s="1"/>
  <c r="K62"/>
  <c r="J62"/>
  <c r="I62"/>
  <c r="H62"/>
  <c r="G62"/>
  <c r="F62"/>
  <c r="N62" s="1"/>
  <c r="K61"/>
  <c r="J61"/>
  <c r="I61"/>
  <c r="H61"/>
  <c r="G61"/>
  <c r="F61"/>
  <c r="N61" s="1"/>
  <c r="K58"/>
  <c r="J58"/>
  <c r="I58"/>
  <c r="H58"/>
  <c r="G58"/>
  <c r="F58"/>
  <c r="N58" s="1"/>
  <c r="K57"/>
  <c r="J57"/>
  <c r="I57"/>
  <c r="H57"/>
  <c r="G57"/>
  <c r="F57"/>
  <c r="N57" s="1"/>
  <c r="K56"/>
  <c r="J56"/>
  <c r="I56"/>
  <c r="H56"/>
  <c r="G56"/>
  <c r="F56"/>
  <c r="N56" s="1"/>
  <c r="K55"/>
  <c r="J55"/>
  <c r="I55"/>
  <c r="H55"/>
  <c r="G55"/>
  <c r="F55"/>
  <c r="N55" s="1"/>
  <c r="K54"/>
  <c r="J54"/>
  <c r="I54"/>
  <c r="H54"/>
  <c r="G54"/>
  <c r="F54"/>
  <c r="N54" s="1"/>
  <c r="K53"/>
  <c r="J53"/>
  <c r="I53"/>
  <c r="H53"/>
  <c r="G53"/>
  <c r="F53"/>
  <c r="N53" s="1"/>
  <c r="K52"/>
  <c r="J52"/>
  <c r="I52"/>
  <c r="H52"/>
  <c r="G52"/>
  <c r="F52"/>
  <c r="N52" s="1"/>
  <c r="K51"/>
  <c r="J51"/>
  <c r="I51"/>
  <c r="H51"/>
  <c r="G51"/>
  <c r="F51"/>
  <c r="N51" s="1"/>
  <c r="F48"/>
  <c r="G48"/>
  <c r="H48"/>
  <c r="I48"/>
  <c r="J48"/>
  <c r="K48"/>
  <c r="N48"/>
  <c r="K47"/>
  <c r="J47"/>
  <c r="I47"/>
  <c r="H47"/>
  <c r="G47"/>
  <c r="F47"/>
  <c r="N47" s="1"/>
  <c r="K46"/>
  <c r="J46"/>
  <c r="I46"/>
  <c r="H46"/>
  <c r="G46"/>
  <c r="F46"/>
  <c r="N46" s="1"/>
  <c r="K45"/>
  <c r="J45"/>
  <c r="I45"/>
  <c r="H45"/>
  <c r="G45"/>
  <c r="F45"/>
  <c r="N45" s="1"/>
  <c r="K44"/>
  <c r="J44"/>
  <c r="I44"/>
  <c r="H44"/>
  <c r="G44"/>
  <c r="F44"/>
  <c r="N44" s="1"/>
  <c r="K43"/>
  <c r="J43"/>
  <c r="I43"/>
  <c r="H43"/>
  <c r="G43"/>
  <c r="F43"/>
  <c r="N43" s="1"/>
  <c r="K42"/>
  <c r="J42"/>
  <c r="I42"/>
  <c r="H42"/>
  <c r="G42"/>
  <c r="F42"/>
  <c r="N42" s="1"/>
  <c r="K41"/>
  <c r="J41"/>
  <c r="I41"/>
  <c r="H41"/>
  <c r="G41"/>
  <c r="F41"/>
  <c r="N41" s="1"/>
  <c r="K40"/>
  <c r="J40"/>
  <c r="I40"/>
  <c r="H40"/>
  <c r="G40"/>
  <c r="F40"/>
  <c r="N40" s="1"/>
  <c r="F37"/>
  <c r="G37"/>
  <c r="H37"/>
  <c r="I37"/>
  <c r="J37"/>
  <c r="K37"/>
  <c r="N37"/>
  <c r="K36"/>
  <c r="J36"/>
  <c r="I36"/>
  <c r="H36"/>
  <c r="G36"/>
  <c r="F36"/>
  <c r="N36" s="1"/>
  <c r="K35"/>
  <c r="J35"/>
  <c r="I35"/>
  <c r="H35"/>
  <c r="G35"/>
  <c r="F35"/>
  <c r="N35" s="1"/>
  <c r="K34"/>
  <c r="J34"/>
  <c r="I34"/>
  <c r="H34"/>
  <c r="G34"/>
  <c r="F34"/>
  <c r="N34" s="1"/>
  <c r="K33"/>
  <c r="J33"/>
  <c r="I33"/>
  <c r="H33"/>
  <c r="G33"/>
  <c r="F33"/>
  <c r="N33" s="1"/>
  <c r="K32"/>
  <c r="J32"/>
  <c r="I32"/>
  <c r="H32"/>
  <c r="G32"/>
  <c r="F32"/>
  <c r="N32" s="1"/>
  <c r="K31"/>
  <c r="J31"/>
  <c r="I31"/>
  <c r="H31"/>
  <c r="G31"/>
  <c r="F31"/>
  <c r="N31" s="1"/>
  <c r="K30"/>
  <c r="J30"/>
  <c r="I30"/>
  <c r="H30"/>
  <c r="G30"/>
  <c r="F30"/>
  <c r="N30" s="1"/>
  <c r="F27"/>
  <c r="G27"/>
  <c r="H27"/>
  <c r="I27"/>
  <c r="J27"/>
  <c r="O27" s="1"/>
  <c r="K27"/>
  <c r="N27"/>
  <c r="K26"/>
  <c r="J26"/>
  <c r="I26"/>
  <c r="H26"/>
  <c r="G26"/>
  <c r="F26"/>
  <c r="N26" s="1"/>
  <c r="K25"/>
  <c r="J25"/>
  <c r="I25"/>
  <c r="H25"/>
  <c r="G25"/>
  <c r="F25"/>
  <c r="N25" s="1"/>
  <c r="K24"/>
  <c r="J24"/>
  <c r="I24"/>
  <c r="H24"/>
  <c r="G24"/>
  <c r="F24"/>
  <c r="N24" s="1"/>
  <c r="K23"/>
  <c r="J23"/>
  <c r="I23"/>
  <c r="H23"/>
  <c r="G23"/>
  <c r="F23"/>
  <c r="N23" s="1"/>
  <c r="K22"/>
  <c r="J22"/>
  <c r="I22"/>
  <c r="H22"/>
  <c r="G22"/>
  <c r="F22"/>
  <c r="N22" s="1"/>
  <c r="K21"/>
  <c r="J21"/>
  <c r="I21"/>
  <c r="H21"/>
  <c r="G21"/>
  <c r="F21"/>
  <c r="N21" s="1"/>
  <c r="K18"/>
  <c r="J18"/>
  <c r="I18"/>
  <c r="H18"/>
  <c r="G18"/>
  <c r="F18"/>
  <c r="N18" s="1"/>
  <c r="K17"/>
  <c r="J17"/>
  <c r="I17"/>
  <c r="H17"/>
  <c r="G17"/>
  <c r="F17"/>
  <c r="N17" s="1"/>
  <c r="K16"/>
  <c r="J16"/>
  <c r="I16"/>
  <c r="H16"/>
  <c r="G16"/>
  <c r="F16"/>
  <c r="N16" s="1"/>
  <c r="K15"/>
  <c r="J15"/>
  <c r="I15"/>
  <c r="H15"/>
  <c r="G15"/>
  <c r="F15"/>
  <c r="N15" s="1"/>
  <c r="K14"/>
  <c r="J14"/>
  <c r="I14"/>
  <c r="H14"/>
  <c r="G14"/>
  <c r="F14"/>
  <c r="N14" s="1"/>
  <c r="K13"/>
  <c r="J13"/>
  <c r="I13"/>
  <c r="H13"/>
  <c r="G13"/>
  <c r="F13"/>
  <c r="N13" s="1"/>
  <c r="K6"/>
  <c r="K7"/>
  <c r="K8"/>
  <c r="K9"/>
  <c r="K10"/>
  <c r="K5"/>
  <c r="J6"/>
  <c r="O6" s="1"/>
  <c r="R6" s="1"/>
  <c r="J7"/>
  <c r="O7" s="1"/>
  <c r="R7" s="1"/>
  <c r="O8"/>
  <c r="R8" s="1"/>
  <c r="J9"/>
  <c r="O9" s="1"/>
  <c r="R9" s="1"/>
  <c r="J10"/>
  <c r="O10" s="1"/>
  <c r="R10" s="1"/>
  <c r="J5"/>
  <c r="O5" s="1"/>
  <c r="Q5" s="1"/>
  <c r="G5"/>
  <c r="I6"/>
  <c r="I7"/>
  <c r="I8"/>
  <c r="I9"/>
  <c r="I10"/>
  <c r="I5"/>
  <c r="H6"/>
  <c r="H7"/>
  <c r="H8"/>
  <c r="H9"/>
  <c r="H10"/>
  <c r="H5"/>
  <c r="F6"/>
  <c r="N6" s="1"/>
  <c r="G6"/>
  <c r="F7"/>
  <c r="G7"/>
  <c r="F8"/>
  <c r="N8" s="1"/>
  <c r="G8"/>
  <c r="F9"/>
  <c r="G9"/>
  <c r="F10"/>
  <c r="N10" s="1"/>
  <c r="G10"/>
  <c r="F5"/>
  <c r="B117"/>
  <c r="B118" s="1"/>
  <c r="G113" i="1"/>
  <c r="G112"/>
  <c r="G111"/>
  <c r="G110"/>
  <c r="G109"/>
  <c r="G106"/>
  <c r="G105"/>
  <c r="G104"/>
  <c r="G103"/>
  <c r="G102"/>
  <c r="G101"/>
  <c r="G98"/>
  <c r="G97"/>
  <c r="G96"/>
  <c r="G95"/>
  <c r="G94"/>
  <c r="G93"/>
  <c r="G92"/>
  <c r="G89"/>
  <c r="G88"/>
  <c r="G87"/>
  <c r="G86"/>
  <c r="G85"/>
  <c r="G84"/>
  <c r="G83"/>
  <c r="G82"/>
  <c r="G81"/>
  <c r="G80"/>
  <c r="G79"/>
  <c r="G78"/>
  <c r="G77"/>
  <c r="G76"/>
  <c r="G70"/>
  <c r="G71"/>
  <c r="G72"/>
  <c r="G73"/>
  <c r="G69"/>
  <c r="G68"/>
  <c r="G67"/>
  <c r="G66"/>
  <c r="G65"/>
  <c r="G64"/>
  <c r="G63"/>
  <c r="G62"/>
  <c r="G61"/>
  <c r="G48"/>
  <c r="I48" s="1"/>
  <c r="G48" i="5" s="1"/>
  <c r="G47" i="1"/>
  <c r="G46"/>
  <c r="G45"/>
  <c r="G44"/>
  <c r="G43"/>
  <c r="G42"/>
  <c r="G41"/>
  <c r="G40"/>
  <c r="G58"/>
  <c r="G57"/>
  <c r="G56"/>
  <c r="G55"/>
  <c r="G54"/>
  <c r="G53"/>
  <c r="G52"/>
  <c r="G51"/>
  <c r="G37"/>
  <c r="G36"/>
  <c r="G35"/>
  <c r="G34"/>
  <c r="G33"/>
  <c r="G32"/>
  <c r="G31"/>
  <c r="G30"/>
  <c r="G27"/>
  <c r="G26"/>
  <c r="G25"/>
  <c r="G24"/>
  <c r="G23"/>
  <c r="G22"/>
  <c r="G21"/>
  <c r="G18"/>
  <c r="G17"/>
  <c r="G16"/>
  <c r="G15"/>
  <c r="G14"/>
  <c r="G13"/>
  <c r="G6"/>
  <c r="G7"/>
  <c r="G8"/>
  <c r="G9"/>
  <c r="G10"/>
  <c r="G5"/>
  <c r="I5" s="1"/>
  <c r="I87"/>
  <c r="G87" i="5" s="1"/>
  <c r="I85" i="1"/>
  <c r="G85" i="5" s="1"/>
  <c r="I83" i="1"/>
  <c r="G83" i="5" s="1"/>
  <c r="I81" i="1"/>
  <c r="G81" i="5" s="1"/>
  <c r="I79" i="1"/>
  <c r="G79" i="5" s="1"/>
  <c r="I77" i="1"/>
  <c r="G77" i="5" s="1"/>
  <c r="I113" i="1"/>
  <c r="J113"/>
  <c r="J112"/>
  <c r="I112"/>
  <c r="G112" i="5" s="1"/>
  <c r="R112" s="1"/>
  <c r="J111" i="1"/>
  <c r="I111"/>
  <c r="G111" i="5" s="1"/>
  <c r="J110" i="1"/>
  <c r="I110"/>
  <c r="G110" i="5" s="1"/>
  <c r="R110" s="1"/>
  <c r="J109" i="1"/>
  <c r="I109"/>
  <c r="G109" i="5" s="1"/>
  <c r="J106" i="1"/>
  <c r="I106"/>
  <c r="J105"/>
  <c r="I105"/>
  <c r="J104"/>
  <c r="I104"/>
  <c r="J103"/>
  <c r="I103"/>
  <c r="J102"/>
  <c r="I102"/>
  <c r="J101"/>
  <c r="I101"/>
  <c r="J98"/>
  <c r="I98"/>
  <c r="J97"/>
  <c r="I97"/>
  <c r="J96"/>
  <c r="I96"/>
  <c r="J95"/>
  <c r="I95"/>
  <c r="J94"/>
  <c r="I94"/>
  <c r="J93"/>
  <c r="I93"/>
  <c r="J92"/>
  <c r="I92"/>
  <c r="I89"/>
  <c r="G89" i="5" s="1"/>
  <c r="J89" i="1"/>
  <c r="J88"/>
  <c r="I88"/>
  <c r="J87"/>
  <c r="J86"/>
  <c r="I86"/>
  <c r="J85"/>
  <c r="J84"/>
  <c r="I84"/>
  <c r="J83"/>
  <c r="J82"/>
  <c r="I82"/>
  <c r="J81"/>
  <c r="J80"/>
  <c r="I80"/>
  <c r="J79"/>
  <c r="J78"/>
  <c r="I78"/>
  <c r="J77"/>
  <c r="J76"/>
  <c r="I76"/>
  <c r="I70"/>
  <c r="J70"/>
  <c r="I71"/>
  <c r="J71"/>
  <c r="I72"/>
  <c r="J72"/>
  <c r="I73"/>
  <c r="J73"/>
  <c r="J69"/>
  <c r="I69"/>
  <c r="J68"/>
  <c r="H68" i="5" s="1"/>
  <c r="U68" s="1"/>
  <c r="I68" i="1"/>
  <c r="J67"/>
  <c r="H67" i="5" s="1"/>
  <c r="U67" s="1"/>
  <c r="I67" i="1"/>
  <c r="J66"/>
  <c r="H66" i="5" s="1"/>
  <c r="U66" s="1"/>
  <c r="I66" i="1"/>
  <c r="J65"/>
  <c r="H65" i="5" s="1"/>
  <c r="U65" s="1"/>
  <c r="I65" i="1"/>
  <c r="J64"/>
  <c r="H64" i="5" s="1"/>
  <c r="U64" s="1"/>
  <c r="I64" i="1"/>
  <c r="J63"/>
  <c r="H63" i="5" s="1"/>
  <c r="U63" s="1"/>
  <c r="I63" i="1"/>
  <c r="J62"/>
  <c r="H62" i="5" s="1"/>
  <c r="U62" s="1"/>
  <c r="I62" i="1"/>
  <c r="J61"/>
  <c r="H61" i="5" s="1"/>
  <c r="U61" s="1"/>
  <c r="I61" i="1"/>
  <c r="J48"/>
  <c r="J47"/>
  <c r="I47"/>
  <c r="G47" i="5" s="1"/>
  <c r="J46" i="1"/>
  <c r="I46"/>
  <c r="G46" i="5" s="1"/>
  <c r="J45" i="1"/>
  <c r="I45"/>
  <c r="G45" i="5" s="1"/>
  <c r="J44" i="1"/>
  <c r="I44"/>
  <c r="G44" i="5" s="1"/>
  <c r="J43" i="1"/>
  <c r="I43"/>
  <c r="G43" i="5" s="1"/>
  <c r="J42" i="1"/>
  <c r="I42"/>
  <c r="G42" i="5" s="1"/>
  <c r="J41" i="1"/>
  <c r="I41"/>
  <c r="G41" i="5" s="1"/>
  <c r="J40" i="1"/>
  <c r="I40"/>
  <c r="G40" i="5" s="1"/>
  <c r="J58" i="1"/>
  <c r="I58"/>
  <c r="G58" i="5" s="1"/>
  <c r="J57" i="1"/>
  <c r="I57"/>
  <c r="G57" i="5" s="1"/>
  <c r="J56" i="1"/>
  <c r="I56"/>
  <c r="G56" i="5" s="1"/>
  <c r="J55" i="1"/>
  <c r="I55"/>
  <c r="G55" i="5" s="1"/>
  <c r="J54" i="1"/>
  <c r="I54"/>
  <c r="G54" i="5" s="1"/>
  <c r="J53" i="1"/>
  <c r="I53"/>
  <c r="G53" i="5" s="1"/>
  <c r="J52" i="1"/>
  <c r="I52"/>
  <c r="G52" i="5" s="1"/>
  <c r="J51" i="1"/>
  <c r="I51"/>
  <c r="G51" i="5" s="1"/>
  <c r="I37" i="1"/>
  <c r="J37"/>
  <c r="J36"/>
  <c r="I36"/>
  <c r="G36" i="5" s="1"/>
  <c r="J35" i="1"/>
  <c r="I35"/>
  <c r="G35" i="5" s="1"/>
  <c r="J34" i="1"/>
  <c r="I34"/>
  <c r="G34" i="5" s="1"/>
  <c r="J33" i="1"/>
  <c r="I33"/>
  <c r="G33" i="5" s="1"/>
  <c r="J32" i="1"/>
  <c r="I32"/>
  <c r="G32" i="5" s="1"/>
  <c r="J31" i="1"/>
  <c r="I31"/>
  <c r="G31" i="5" s="1"/>
  <c r="J30" i="1"/>
  <c r="I30"/>
  <c r="G30" i="5" s="1"/>
  <c r="I27" i="1"/>
  <c r="J27"/>
  <c r="J26"/>
  <c r="I26"/>
  <c r="G26" i="5" s="1"/>
  <c r="J25" i="1"/>
  <c r="I25"/>
  <c r="G25" i="5" s="1"/>
  <c r="R25" s="1"/>
  <c r="AF46" s="1"/>
  <c r="J24" i="1"/>
  <c r="I24"/>
  <c r="G24" i="5" s="1"/>
  <c r="J23" i="1"/>
  <c r="I23"/>
  <c r="G23" i="5" s="1"/>
  <c r="R23" s="1"/>
  <c r="AF44" s="1"/>
  <c r="J22" i="1"/>
  <c r="I22"/>
  <c r="G22" i="5" s="1"/>
  <c r="J21" i="1"/>
  <c r="I21"/>
  <c r="G21" i="5" s="1"/>
  <c r="R21" s="1"/>
  <c r="AF42" s="1"/>
  <c r="J18" i="1"/>
  <c r="H18" i="5" s="1"/>
  <c r="U18" s="1"/>
  <c r="I18" i="1"/>
  <c r="J17"/>
  <c r="H17" i="5" s="1"/>
  <c r="U17" s="1"/>
  <c r="I17" i="1"/>
  <c r="J16"/>
  <c r="H16" i="5" s="1"/>
  <c r="U16" s="1"/>
  <c r="I16" i="1"/>
  <c r="J15"/>
  <c r="H15" i="5" s="1"/>
  <c r="U15" s="1"/>
  <c r="I15" i="1"/>
  <c r="J14"/>
  <c r="H14" i="5" s="1"/>
  <c r="U14" s="1"/>
  <c r="I14" i="1"/>
  <c r="J13"/>
  <c r="H13" i="5" s="1"/>
  <c r="U13" s="1"/>
  <c r="I13" i="1"/>
  <c r="I6"/>
  <c r="J6"/>
  <c r="I7"/>
  <c r="J7"/>
  <c r="I8"/>
  <c r="J8"/>
  <c r="I9"/>
  <c r="J9"/>
  <c r="I10"/>
  <c r="J10"/>
  <c r="J5"/>
  <c r="B118"/>
  <c r="H6"/>
  <c r="H7"/>
  <c r="H8"/>
  <c r="H9"/>
  <c r="H10"/>
  <c r="F5"/>
  <c r="H5"/>
  <c r="K113" i="5"/>
  <c r="S113" s="1"/>
  <c r="J113"/>
  <c r="P113" s="1"/>
  <c r="K112"/>
  <c r="S112" s="1"/>
  <c r="J112"/>
  <c r="P112" s="1"/>
  <c r="K111"/>
  <c r="S111" s="1"/>
  <c r="J111"/>
  <c r="P111" s="1"/>
  <c r="K110"/>
  <c r="S110" s="1"/>
  <c r="J110"/>
  <c r="P110" s="1"/>
  <c r="K109"/>
  <c r="S109" s="1"/>
  <c r="J109"/>
  <c r="P109" s="1"/>
  <c r="K106"/>
  <c r="S106" s="1"/>
  <c r="J106"/>
  <c r="P106" s="1"/>
  <c r="K105"/>
  <c r="S105" s="1"/>
  <c r="J105"/>
  <c r="P105" s="1"/>
  <c r="K104"/>
  <c r="S104" s="1"/>
  <c r="J104"/>
  <c r="P104" s="1"/>
  <c r="K103"/>
  <c r="S103" s="1"/>
  <c r="J103"/>
  <c r="P103" s="1"/>
  <c r="K102"/>
  <c r="S102" s="1"/>
  <c r="J102"/>
  <c r="P102" s="1"/>
  <c r="K101"/>
  <c r="S101" s="1"/>
  <c r="J101"/>
  <c r="P101" s="1"/>
  <c r="J98"/>
  <c r="P98" s="1"/>
  <c r="K98"/>
  <c r="S98" s="1"/>
  <c r="K97"/>
  <c r="S97" s="1"/>
  <c r="J97"/>
  <c r="K96"/>
  <c r="S96" s="1"/>
  <c r="J96"/>
  <c r="P96" s="1"/>
  <c r="K95"/>
  <c r="S95" s="1"/>
  <c r="J95"/>
  <c r="K94"/>
  <c r="S94" s="1"/>
  <c r="J94"/>
  <c r="P94" s="1"/>
  <c r="K93"/>
  <c r="S93" s="1"/>
  <c r="J93"/>
  <c r="K92"/>
  <c r="S92" s="1"/>
  <c r="J92"/>
  <c r="P92" s="1"/>
  <c r="J89"/>
  <c r="P89" s="1"/>
  <c r="K89"/>
  <c r="S89" s="1"/>
  <c r="K88"/>
  <c r="S88" s="1"/>
  <c r="J88"/>
  <c r="K87"/>
  <c r="S87" s="1"/>
  <c r="J87"/>
  <c r="P87" s="1"/>
  <c r="K86"/>
  <c r="S86" s="1"/>
  <c r="J86"/>
  <c r="K85"/>
  <c r="S85" s="1"/>
  <c r="J85"/>
  <c r="P85" s="1"/>
  <c r="K84"/>
  <c r="S84" s="1"/>
  <c r="J84"/>
  <c r="K83"/>
  <c r="S83" s="1"/>
  <c r="J83"/>
  <c r="P83" s="1"/>
  <c r="K82"/>
  <c r="S82" s="1"/>
  <c r="J82"/>
  <c r="K81"/>
  <c r="S81" s="1"/>
  <c r="J81"/>
  <c r="P81" s="1"/>
  <c r="K80"/>
  <c r="S80" s="1"/>
  <c r="J80"/>
  <c r="K79"/>
  <c r="S79" s="1"/>
  <c r="J79"/>
  <c r="P79" s="1"/>
  <c r="K78"/>
  <c r="S78" s="1"/>
  <c r="J78"/>
  <c r="K77"/>
  <c r="S77" s="1"/>
  <c r="J77"/>
  <c r="P77" s="1"/>
  <c r="K76"/>
  <c r="S76" s="1"/>
  <c r="J76"/>
  <c r="J69"/>
  <c r="P69" s="1"/>
  <c r="K69"/>
  <c r="J70"/>
  <c r="P70" s="1"/>
  <c r="K70"/>
  <c r="J71"/>
  <c r="P71" s="1"/>
  <c r="K71"/>
  <c r="J72"/>
  <c r="P72" s="1"/>
  <c r="K72"/>
  <c r="S72" s="1"/>
  <c r="J73"/>
  <c r="P73" s="1"/>
  <c r="K73"/>
  <c r="K68"/>
  <c r="S68" s="1"/>
  <c r="J68"/>
  <c r="P68" s="1"/>
  <c r="K67"/>
  <c r="S67" s="1"/>
  <c r="J67"/>
  <c r="P67" s="1"/>
  <c r="K66"/>
  <c r="S66" s="1"/>
  <c r="J66"/>
  <c r="P66" s="1"/>
  <c r="K65"/>
  <c r="S65" s="1"/>
  <c r="J65"/>
  <c r="P65" s="1"/>
  <c r="K64"/>
  <c r="J64"/>
  <c r="P64" s="1"/>
  <c r="K63"/>
  <c r="S63" s="1"/>
  <c r="J63"/>
  <c r="P63" s="1"/>
  <c r="K62"/>
  <c r="S62" s="1"/>
  <c r="J62"/>
  <c r="P62" s="1"/>
  <c r="K61"/>
  <c r="S61" s="1"/>
  <c r="J61"/>
  <c r="P61" s="1"/>
  <c r="K58"/>
  <c r="S58" s="1"/>
  <c r="J58"/>
  <c r="K57"/>
  <c r="S57" s="1"/>
  <c r="J57"/>
  <c r="P57" s="1"/>
  <c r="K56"/>
  <c r="S56" s="1"/>
  <c r="J56"/>
  <c r="K55"/>
  <c r="S55" s="1"/>
  <c r="J55"/>
  <c r="P55" s="1"/>
  <c r="K54"/>
  <c r="S54" s="1"/>
  <c r="J54"/>
  <c r="K53"/>
  <c r="S53" s="1"/>
  <c r="J53"/>
  <c r="P53" s="1"/>
  <c r="K52"/>
  <c r="S52" s="1"/>
  <c r="J52"/>
  <c r="K51"/>
  <c r="S51" s="1"/>
  <c r="J51"/>
  <c r="P51" s="1"/>
  <c r="J48"/>
  <c r="P48" s="1"/>
  <c r="K48"/>
  <c r="K47"/>
  <c r="S47" s="1"/>
  <c r="J47"/>
  <c r="P47" s="1"/>
  <c r="K46"/>
  <c r="S46" s="1"/>
  <c r="J46"/>
  <c r="P46" s="1"/>
  <c r="K45"/>
  <c r="S45" s="1"/>
  <c r="J45"/>
  <c r="P45" s="1"/>
  <c r="K44"/>
  <c r="S44" s="1"/>
  <c r="J44"/>
  <c r="P44" s="1"/>
  <c r="K43"/>
  <c r="S43" s="1"/>
  <c r="J43"/>
  <c r="P43" s="1"/>
  <c r="K42"/>
  <c r="S42" s="1"/>
  <c r="J42"/>
  <c r="P42" s="1"/>
  <c r="K41"/>
  <c r="S41" s="1"/>
  <c r="J41"/>
  <c r="P41" s="1"/>
  <c r="K40"/>
  <c r="S40" s="1"/>
  <c r="J40"/>
  <c r="P40" s="1"/>
  <c r="J37"/>
  <c r="P37" s="1"/>
  <c r="K37"/>
  <c r="K36"/>
  <c r="S36" s="1"/>
  <c r="J36"/>
  <c r="P36" s="1"/>
  <c r="K35"/>
  <c r="S35" s="1"/>
  <c r="J35"/>
  <c r="P35" s="1"/>
  <c r="K34"/>
  <c r="J34"/>
  <c r="P34" s="1"/>
  <c r="K33"/>
  <c r="S33" s="1"/>
  <c r="J33"/>
  <c r="P33" s="1"/>
  <c r="K32"/>
  <c r="S32" s="1"/>
  <c r="J32"/>
  <c r="P32" s="1"/>
  <c r="K31"/>
  <c r="S31" s="1"/>
  <c r="J31"/>
  <c r="P31" s="1"/>
  <c r="K30"/>
  <c r="S30" s="1"/>
  <c r="J30"/>
  <c r="P30" s="1"/>
  <c r="J27"/>
  <c r="P27" s="1"/>
  <c r="AB48" s="1"/>
  <c r="K27"/>
  <c r="K26"/>
  <c r="S26" s="1"/>
  <c r="AC47" s="1"/>
  <c r="J26"/>
  <c r="P26" s="1"/>
  <c r="AB47" s="1"/>
  <c r="K25"/>
  <c r="S25" s="1"/>
  <c r="AC46" s="1"/>
  <c r="J25"/>
  <c r="P25" s="1"/>
  <c r="AB46" s="1"/>
  <c r="K24"/>
  <c r="S24" s="1"/>
  <c r="AC45" s="1"/>
  <c r="J24"/>
  <c r="P24" s="1"/>
  <c r="AB45" s="1"/>
  <c r="K23"/>
  <c r="S23" s="1"/>
  <c r="AC44" s="1"/>
  <c r="J23"/>
  <c r="P23" s="1"/>
  <c r="AB44" s="1"/>
  <c r="K22"/>
  <c r="S22" s="1"/>
  <c r="AC43" s="1"/>
  <c r="J22"/>
  <c r="P22" s="1"/>
  <c r="AB43" s="1"/>
  <c r="K21"/>
  <c r="S21" s="1"/>
  <c r="AC42" s="1"/>
  <c r="J21"/>
  <c r="P21" s="1"/>
  <c r="AB42" s="1"/>
  <c r="K18"/>
  <c r="S18" s="1"/>
  <c r="J18"/>
  <c r="P18" s="1"/>
  <c r="K17"/>
  <c r="S17" s="1"/>
  <c r="J17"/>
  <c r="P17" s="1"/>
  <c r="K16"/>
  <c r="S16" s="1"/>
  <c r="J16"/>
  <c r="P16" s="1"/>
  <c r="K15"/>
  <c r="S15" s="1"/>
  <c r="J15"/>
  <c r="P15" s="1"/>
  <c r="K14"/>
  <c r="J14"/>
  <c r="P14" s="1"/>
  <c r="K13"/>
  <c r="S13" s="1"/>
  <c r="J13"/>
  <c r="P13" s="1"/>
  <c r="J6"/>
  <c r="P6" s="1"/>
  <c r="K6"/>
  <c r="J7"/>
  <c r="P7" s="1"/>
  <c r="K7"/>
  <c r="J8"/>
  <c r="P8" s="1"/>
  <c r="K8"/>
  <c r="S8" s="1"/>
  <c r="J9"/>
  <c r="P9" s="1"/>
  <c r="K9"/>
  <c r="J10"/>
  <c r="P10" s="1"/>
  <c r="K10"/>
  <c r="S10" s="1"/>
  <c r="K5"/>
  <c r="S5" s="1"/>
  <c r="J5"/>
  <c r="P5" s="1"/>
  <c r="L72"/>
  <c r="V72" s="1"/>
  <c r="L24"/>
  <c r="V24" s="1"/>
  <c r="H113"/>
  <c r="G113"/>
  <c r="R113" s="1"/>
  <c r="H112"/>
  <c r="U112" s="1"/>
  <c r="H111"/>
  <c r="U111" s="1"/>
  <c r="H110"/>
  <c r="U110" s="1"/>
  <c r="H109"/>
  <c r="U109" s="1"/>
  <c r="H106"/>
  <c r="U106" s="1"/>
  <c r="G106"/>
  <c r="R106" s="1"/>
  <c r="H105"/>
  <c r="U105" s="1"/>
  <c r="G105"/>
  <c r="R105" s="1"/>
  <c r="H104"/>
  <c r="U104" s="1"/>
  <c r="G104"/>
  <c r="R104" s="1"/>
  <c r="H103"/>
  <c r="U103" s="1"/>
  <c r="G103"/>
  <c r="R103" s="1"/>
  <c r="H102"/>
  <c r="U102" s="1"/>
  <c r="G102"/>
  <c r="R102" s="1"/>
  <c r="H101"/>
  <c r="U101" s="1"/>
  <c r="G101"/>
  <c r="R101" s="1"/>
  <c r="H98"/>
  <c r="U98" s="1"/>
  <c r="G98"/>
  <c r="H97"/>
  <c r="U97" s="1"/>
  <c r="G97"/>
  <c r="R97" s="1"/>
  <c r="H96"/>
  <c r="U96" s="1"/>
  <c r="G96"/>
  <c r="H95"/>
  <c r="U95" s="1"/>
  <c r="G95"/>
  <c r="R95" s="1"/>
  <c r="H94"/>
  <c r="U94" s="1"/>
  <c r="G94"/>
  <c r="H93"/>
  <c r="U93" s="1"/>
  <c r="G93"/>
  <c r="R93" s="1"/>
  <c r="H92"/>
  <c r="U92" s="1"/>
  <c r="G92"/>
  <c r="H89"/>
  <c r="U89" s="1"/>
  <c r="H88"/>
  <c r="U88" s="1"/>
  <c r="G88"/>
  <c r="H87"/>
  <c r="U87" s="1"/>
  <c r="H86"/>
  <c r="U86" s="1"/>
  <c r="G86"/>
  <c r="H85"/>
  <c r="U85" s="1"/>
  <c r="H84"/>
  <c r="U84" s="1"/>
  <c r="G84"/>
  <c r="H83"/>
  <c r="U83" s="1"/>
  <c r="H82"/>
  <c r="U82" s="1"/>
  <c r="G82"/>
  <c r="H81"/>
  <c r="U81" s="1"/>
  <c r="H80"/>
  <c r="U80" s="1"/>
  <c r="G80"/>
  <c r="H79"/>
  <c r="U79" s="1"/>
  <c r="H78"/>
  <c r="U78" s="1"/>
  <c r="G78"/>
  <c r="H77"/>
  <c r="U77" s="1"/>
  <c r="H76"/>
  <c r="U76" s="1"/>
  <c r="G76"/>
  <c r="G69"/>
  <c r="R69" s="1"/>
  <c r="H69"/>
  <c r="U69" s="1"/>
  <c r="G70"/>
  <c r="R70" s="1"/>
  <c r="H70"/>
  <c r="U70" s="1"/>
  <c r="G71"/>
  <c r="R71" s="1"/>
  <c r="H71"/>
  <c r="U71" s="1"/>
  <c r="G72"/>
  <c r="R72" s="1"/>
  <c r="H72"/>
  <c r="U72" s="1"/>
  <c r="G73"/>
  <c r="R73" s="1"/>
  <c r="H73"/>
  <c r="U73" s="1"/>
  <c r="G68"/>
  <c r="R68" s="1"/>
  <c r="G67"/>
  <c r="R67" s="1"/>
  <c r="G66"/>
  <c r="R66" s="1"/>
  <c r="G65"/>
  <c r="R65" s="1"/>
  <c r="G64"/>
  <c r="R64" s="1"/>
  <c r="G63"/>
  <c r="R63" s="1"/>
  <c r="G62"/>
  <c r="R62" s="1"/>
  <c r="G61"/>
  <c r="R61" s="1"/>
  <c r="H58"/>
  <c r="U58" s="1"/>
  <c r="H57"/>
  <c r="U57" s="1"/>
  <c r="H56"/>
  <c r="U56" s="1"/>
  <c r="H55"/>
  <c r="U55" s="1"/>
  <c r="H54"/>
  <c r="U54" s="1"/>
  <c r="H53"/>
  <c r="U53" s="1"/>
  <c r="H52"/>
  <c r="U52" s="1"/>
  <c r="H51"/>
  <c r="U51" s="1"/>
  <c r="H48"/>
  <c r="U48" s="1"/>
  <c r="H47"/>
  <c r="U47" s="1"/>
  <c r="H46"/>
  <c r="U46" s="1"/>
  <c r="H45"/>
  <c r="U45" s="1"/>
  <c r="H44"/>
  <c r="U44" s="1"/>
  <c r="H43"/>
  <c r="U43" s="1"/>
  <c r="H42"/>
  <c r="U42" s="1"/>
  <c r="H41"/>
  <c r="U41" s="1"/>
  <c r="H40"/>
  <c r="U40" s="1"/>
  <c r="G37"/>
  <c r="R37" s="1"/>
  <c r="H37"/>
  <c r="U37" s="1"/>
  <c r="H36"/>
  <c r="U36" s="1"/>
  <c r="H35"/>
  <c r="U35" s="1"/>
  <c r="H34"/>
  <c r="U34" s="1"/>
  <c r="H33"/>
  <c r="U33" s="1"/>
  <c r="H32"/>
  <c r="U32" s="1"/>
  <c r="H31"/>
  <c r="U31" s="1"/>
  <c r="H30"/>
  <c r="U30" s="1"/>
  <c r="G27"/>
  <c r="R27" s="1"/>
  <c r="AF48" s="1"/>
  <c r="H27"/>
  <c r="U27" s="1"/>
  <c r="AG48" s="1"/>
  <c r="H26"/>
  <c r="U26" s="1"/>
  <c r="AG47" s="1"/>
  <c r="H25"/>
  <c r="U25" s="1"/>
  <c r="AG46" s="1"/>
  <c r="H24"/>
  <c r="U24" s="1"/>
  <c r="AG45" s="1"/>
  <c r="H23"/>
  <c r="U23" s="1"/>
  <c r="AG44" s="1"/>
  <c r="H22"/>
  <c r="U22" s="1"/>
  <c r="AG43" s="1"/>
  <c r="H21"/>
  <c r="U21" s="1"/>
  <c r="AG42" s="1"/>
  <c r="G18"/>
  <c r="R18" s="1"/>
  <c r="G17"/>
  <c r="R17" s="1"/>
  <c r="G16"/>
  <c r="R16" s="1"/>
  <c r="G15"/>
  <c r="R15" s="1"/>
  <c r="G14"/>
  <c r="R14" s="1"/>
  <c r="G13"/>
  <c r="R13" s="1"/>
  <c r="D113"/>
  <c r="T113" s="1"/>
  <c r="C113"/>
  <c r="D112"/>
  <c r="T112" s="1"/>
  <c r="C112"/>
  <c r="D111"/>
  <c r="T111" s="1"/>
  <c r="C111"/>
  <c r="D110"/>
  <c r="T110" s="1"/>
  <c r="C110"/>
  <c r="D109"/>
  <c r="T109" s="1"/>
  <c r="C109"/>
  <c r="D106"/>
  <c r="T106" s="1"/>
  <c r="C106"/>
  <c r="D105"/>
  <c r="T105" s="1"/>
  <c r="C105"/>
  <c r="D104"/>
  <c r="T104" s="1"/>
  <c r="C104"/>
  <c r="D103"/>
  <c r="T103" s="1"/>
  <c r="C103"/>
  <c r="D102"/>
  <c r="T102" s="1"/>
  <c r="C102"/>
  <c r="D101"/>
  <c r="T101" s="1"/>
  <c r="C101"/>
  <c r="D98"/>
  <c r="T98" s="1"/>
  <c r="C98"/>
  <c r="D97"/>
  <c r="T97" s="1"/>
  <c r="C97"/>
  <c r="D96"/>
  <c r="T96" s="1"/>
  <c r="C96"/>
  <c r="D95"/>
  <c r="T95" s="1"/>
  <c r="C95"/>
  <c r="D94"/>
  <c r="T94" s="1"/>
  <c r="C94"/>
  <c r="D93"/>
  <c r="T93" s="1"/>
  <c r="C93"/>
  <c r="D92"/>
  <c r="T92" s="1"/>
  <c r="C92"/>
  <c r="C89"/>
  <c r="Q89" s="1"/>
  <c r="D89"/>
  <c r="T89" s="1"/>
  <c r="D88"/>
  <c r="T88" s="1"/>
  <c r="C88"/>
  <c r="D87"/>
  <c r="T87" s="1"/>
  <c r="C87"/>
  <c r="Q87" s="1"/>
  <c r="D86"/>
  <c r="T86" s="1"/>
  <c r="C86"/>
  <c r="D85"/>
  <c r="T85" s="1"/>
  <c r="C85"/>
  <c r="Q85" s="1"/>
  <c r="D84"/>
  <c r="T84" s="1"/>
  <c r="C84"/>
  <c r="D83"/>
  <c r="T83" s="1"/>
  <c r="C83"/>
  <c r="Q83" s="1"/>
  <c r="D82"/>
  <c r="T82" s="1"/>
  <c r="C82"/>
  <c r="D81"/>
  <c r="T81" s="1"/>
  <c r="C81"/>
  <c r="D80"/>
  <c r="T80" s="1"/>
  <c r="C80"/>
  <c r="D79"/>
  <c r="T79" s="1"/>
  <c r="C79"/>
  <c r="D78"/>
  <c r="T78" s="1"/>
  <c r="C78"/>
  <c r="D77"/>
  <c r="T77" s="1"/>
  <c r="C77"/>
  <c r="D76"/>
  <c r="T76" s="1"/>
  <c r="C76"/>
  <c r="H74" i="2"/>
  <c r="I74"/>
  <c r="J74"/>
  <c r="D73" i="5"/>
  <c r="T73" s="1"/>
  <c r="C73"/>
  <c r="Q73" s="1"/>
  <c r="D72"/>
  <c r="T72" s="1"/>
  <c r="C72"/>
  <c r="Q72" s="1"/>
  <c r="D71"/>
  <c r="T71" s="1"/>
  <c r="C71"/>
  <c r="Q71" s="1"/>
  <c r="D70"/>
  <c r="T70" s="1"/>
  <c r="C70"/>
  <c r="Q70" s="1"/>
  <c r="D69"/>
  <c r="T69" s="1"/>
  <c r="C69"/>
  <c r="Q69" s="1"/>
  <c r="D68"/>
  <c r="T68" s="1"/>
  <c r="C68"/>
  <c r="Q68" s="1"/>
  <c r="D67"/>
  <c r="C67"/>
  <c r="Q67" s="1"/>
  <c r="D66"/>
  <c r="T66" s="1"/>
  <c r="C66"/>
  <c r="Q66" s="1"/>
  <c r="D65"/>
  <c r="T65" s="1"/>
  <c r="C65"/>
  <c r="Q65" s="1"/>
  <c r="D64"/>
  <c r="T64" s="1"/>
  <c r="C64"/>
  <c r="D63"/>
  <c r="C63"/>
  <c r="Q63" s="1"/>
  <c r="D62"/>
  <c r="T62" s="1"/>
  <c r="C62"/>
  <c r="D61"/>
  <c r="T61" s="1"/>
  <c r="C61"/>
  <c r="Q61" s="1"/>
  <c r="D48"/>
  <c r="T48" s="1"/>
  <c r="C48"/>
  <c r="Q48" s="1"/>
  <c r="D47"/>
  <c r="C47"/>
  <c r="Q47" s="1"/>
  <c r="D46"/>
  <c r="T46" s="1"/>
  <c r="C46"/>
  <c r="Q46" s="1"/>
  <c r="D45"/>
  <c r="T45" s="1"/>
  <c r="C45"/>
  <c r="Q45" s="1"/>
  <c r="D44"/>
  <c r="T44" s="1"/>
  <c r="C44"/>
  <c r="Q44" s="1"/>
  <c r="D43"/>
  <c r="C43"/>
  <c r="Q43" s="1"/>
  <c r="D42"/>
  <c r="T42" s="1"/>
  <c r="C42"/>
  <c r="Q42" s="1"/>
  <c r="D41"/>
  <c r="T41" s="1"/>
  <c r="C41"/>
  <c r="Q41" s="1"/>
  <c r="D58"/>
  <c r="C58"/>
  <c r="Q58" s="1"/>
  <c r="D57"/>
  <c r="C57"/>
  <c r="Q57" s="1"/>
  <c r="D56"/>
  <c r="T56" s="1"/>
  <c r="C56"/>
  <c r="Q56" s="1"/>
  <c r="D55"/>
  <c r="T55" s="1"/>
  <c r="C55"/>
  <c r="Q55" s="1"/>
  <c r="D54"/>
  <c r="C54"/>
  <c r="Q54" s="1"/>
  <c r="D53"/>
  <c r="C53"/>
  <c r="Q53" s="1"/>
  <c r="D52"/>
  <c r="C52"/>
  <c r="Q52" s="1"/>
  <c r="D51"/>
  <c r="T51" s="1"/>
  <c r="C51"/>
  <c r="Q51" s="1"/>
  <c r="D40"/>
  <c r="T40" s="1"/>
  <c r="C40"/>
  <c r="Q40" s="1"/>
  <c r="C37"/>
  <c r="Q37" s="1"/>
  <c r="D37"/>
  <c r="T37" s="1"/>
  <c r="D36"/>
  <c r="C36"/>
  <c r="Q36" s="1"/>
  <c r="D35"/>
  <c r="T35" s="1"/>
  <c r="C35"/>
  <c r="Q35" s="1"/>
  <c r="D34"/>
  <c r="C34"/>
  <c r="Q34" s="1"/>
  <c r="D33"/>
  <c r="C33"/>
  <c r="Q33" s="1"/>
  <c r="D32"/>
  <c r="C32"/>
  <c r="Q32" s="1"/>
  <c r="D31"/>
  <c r="T31" s="1"/>
  <c r="C31"/>
  <c r="D30"/>
  <c r="C30"/>
  <c r="Q30" s="1"/>
  <c r="C27"/>
  <c r="Q27" s="1"/>
  <c r="AD48" s="1"/>
  <c r="D27"/>
  <c r="T27" s="1"/>
  <c r="AE48" s="1"/>
  <c r="D26"/>
  <c r="C26"/>
  <c r="Q26" s="1"/>
  <c r="AD47" s="1"/>
  <c r="D25"/>
  <c r="T25" s="1"/>
  <c r="AE46" s="1"/>
  <c r="C25"/>
  <c r="Q25" s="1"/>
  <c r="AD46" s="1"/>
  <c r="D24"/>
  <c r="T24" s="1"/>
  <c r="AE45" s="1"/>
  <c r="C24"/>
  <c r="Q24" s="1"/>
  <c r="AD45" s="1"/>
  <c r="D23"/>
  <c r="T23" s="1"/>
  <c r="AE44" s="1"/>
  <c r="C23"/>
  <c r="Q23" s="1"/>
  <c r="AD44" s="1"/>
  <c r="D22"/>
  <c r="T22" s="1"/>
  <c r="AE43" s="1"/>
  <c r="C22"/>
  <c r="Q22" s="1"/>
  <c r="AD43" s="1"/>
  <c r="D21"/>
  <c r="T21" s="1"/>
  <c r="AE42" s="1"/>
  <c r="C21"/>
  <c r="Q21" s="1"/>
  <c r="AD42" s="1"/>
  <c r="D18"/>
  <c r="T18" s="1"/>
  <c r="C18"/>
  <c r="Q18" s="1"/>
  <c r="D17"/>
  <c r="C17"/>
  <c r="Q17" s="1"/>
  <c r="D16"/>
  <c r="T16" s="1"/>
  <c r="C16"/>
  <c r="Q16" s="1"/>
  <c r="D15"/>
  <c r="T15" s="1"/>
  <c r="C15"/>
  <c r="Q15" s="1"/>
  <c r="D14"/>
  <c r="T14" s="1"/>
  <c r="C14"/>
  <c r="Q14" s="1"/>
  <c r="D13"/>
  <c r="T13" s="1"/>
  <c r="C13"/>
  <c r="Q13" s="1"/>
  <c r="C6"/>
  <c r="Q6" s="1"/>
  <c r="D6"/>
  <c r="T6" s="1"/>
  <c r="C7"/>
  <c r="Q7" s="1"/>
  <c r="D7"/>
  <c r="T7" s="1"/>
  <c r="C8"/>
  <c r="Q8" s="1"/>
  <c r="D8"/>
  <c r="T8" s="1"/>
  <c r="C9"/>
  <c r="Q9" s="1"/>
  <c r="D9"/>
  <c r="T9" s="1"/>
  <c r="C10"/>
  <c r="Q10" s="1"/>
  <c r="D10"/>
  <c r="T10" s="1"/>
  <c r="D5"/>
  <c r="T5" s="1"/>
  <c r="C5"/>
  <c r="E22"/>
  <c r="W22" s="1"/>
  <c r="Q113" i="2"/>
  <c r="P113"/>
  <c r="O113"/>
  <c r="N113"/>
  <c r="Q112"/>
  <c r="P112"/>
  <c r="O112"/>
  <c r="N112"/>
  <c r="Q111"/>
  <c r="P111"/>
  <c r="O111"/>
  <c r="N111"/>
  <c r="Q110"/>
  <c r="P110"/>
  <c r="O110"/>
  <c r="N110"/>
  <c r="Q109"/>
  <c r="P109"/>
  <c r="O109"/>
  <c r="N109"/>
  <c r="K101"/>
  <c r="Q106"/>
  <c r="P106"/>
  <c r="O106"/>
  <c r="N106"/>
  <c r="Q105"/>
  <c r="P105"/>
  <c r="O105"/>
  <c r="N105"/>
  <c r="Q104"/>
  <c r="P104"/>
  <c r="O104"/>
  <c r="N104"/>
  <c r="Q103"/>
  <c r="P103"/>
  <c r="O103"/>
  <c r="N103"/>
  <c r="Q102"/>
  <c r="P102"/>
  <c r="O102"/>
  <c r="N102"/>
  <c r="Q101"/>
  <c r="P101"/>
  <c r="O101"/>
  <c r="N101"/>
  <c r="N92"/>
  <c r="N98"/>
  <c r="O98"/>
  <c r="P98"/>
  <c r="Q98"/>
  <c r="Q97"/>
  <c r="P97"/>
  <c r="O97"/>
  <c r="N97"/>
  <c r="Q96"/>
  <c r="P96"/>
  <c r="O96"/>
  <c r="N96"/>
  <c r="Q95"/>
  <c r="P95"/>
  <c r="O95"/>
  <c r="N95"/>
  <c r="Q94"/>
  <c r="P94"/>
  <c r="O94"/>
  <c r="N94"/>
  <c r="Q93"/>
  <c r="P93"/>
  <c r="O93"/>
  <c r="N93"/>
  <c r="Q92"/>
  <c r="P92"/>
  <c r="O92"/>
  <c r="V76"/>
  <c r="V77"/>
  <c r="V78"/>
  <c r="V79"/>
  <c r="V80"/>
  <c r="V81"/>
  <c r="V82"/>
  <c r="V83"/>
  <c r="V84"/>
  <c r="V85"/>
  <c r="V86"/>
  <c r="V87"/>
  <c r="V88"/>
  <c r="V89"/>
  <c r="V61"/>
  <c r="V62"/>
  <c r="V63"/>
  <c r="V64"/>
  <c r="V65"/>
  <c r="V66"/>
  <c r="V67"/>
  <c r="V68"/>
  <c r="V69"/>
  <c r="V70"/>
  <c r="V71"/>
  <c r="V72"/>
  <c r="V73"/>
  <c r="V51"/>
  <c r="V52"/>
  <c r="V53"/>
  <c r="V54"/>
  <c r="V55"/>
  <c r="V56"/>
  <c r="V57"/>
  <c r="V58"/>
  <c r="P76"/>
  <c r="P77"/>
  <c r="P78"/>
  <c r="P79"/>
  <c r="P80"/>
  <c r="P81"/>
  <c r="P82"/>
  <c r="P83"/>
  <c r="P84"/>
  <c r="P85"/>
  <c r="P86"/>
  <c r="P87"/>
  <c r="P88"/>
  <c r="P89"/>
  <c r="P61"/>
  <c r="P62"/>
  <c r="P63"/>
  <c r="P64"/>
  <c r="P65"/>
  <c r="P66"/>
  <c r="P67"/>
  <c r="P68"/>
  <c r="P69"/>
  <c r="P70"/>
  <c r="P71"/>
  <c r="P72"/>
  <c r="P73"/>
  <c r="P51"/>
  <c r="P52"/>
  <c r="P53"/>
  <c r="P54"/>
  <c r="P55"/>
  <c r="P56"/>
  <c r="P57"/>
  <c r="P58"/>
  <c r="P40"/>
  <c r="P41"/>
  <c r="P42"/>
  <c r="P43"/>
  <c r="P44"/>
  <c r="P45"/>
  <c r="P46"/>
  <c r="P47"/>
  <c r="P48"/>
  <c r="P30"/>
  <c r="P31"/>
  <c r="P32"/>
  <c r="P33"/>
  <c r="P34"/>
  <c r="P35"/>
  <c r="P36"/>
  <c r="P37"/>
  <c r="P21"/>
  <c r="P22"/>
  <c r="P23"/>
  <c r="P24"/>
  <c r="P25"/>
  <c r="P26"/>
  <c r="P27"/>
  <c r="P13"/>
  <c r="P14"/>
  <c r="P15"/>
  <c r="P16"/>
  <c r="P17"/>
  <c r="P18"/>
  <c r="P5"/>
  <c r="P6"/>
  <c r="P7"/>
  <c r="P8"/>
  <c r="P9"/>
  <c r="P10"/>
  <c r="H5"/>
  <c r="N5" s="1"/>
  <c r="I5"/>
  <c r="O5" s="1"/>
  <c r="H6"/>
  <c r="N6" s="1"/>
  <c r="I6"/>
  <c r="O6" s="1"/>
  <c r="H7"/>
  <c r="N7" s="1"/>
  <c r="I7"/>
  <c r="O7" s="1"/>
  <c r="H8"/>
  <c r="N8" s="1"/>
  <c r="I8"/>
  <c r="O8" s="1"/>
  <c r="H9"/>
  <c r="N9" s="1"/>
  <c r="I9"/>
  <c r="O9" s="1"/>
  <c r="H10"/>
  <c r="N10" s="1"/>
  <c r="I10"/>
  <c r="O10" s="1"/>
  <c r="F22" i="4"/>
  <c r="I22"/>
  <c r="H22"/>
  <c r="G22"/>
  <c r="G14"/>
  <c r="H5"/>
  <c r="G5"/>
  <c r="F5"/>
  <c r="K22"/>
  <c r="J22"/>
  <c r="L22" s="1"/>
  <c r="J5"/>
  <c r="B118"/>
  <c r="B117"/>
  <c r="I113"/>
  <c r="H113"/>
  <c r="K113" s="1"/>
  <c r="G113"/>
  <c r="F113"/>
  <c r="J113" s="1"/>
  <c r="L113" s="1"/>
  <c r="I112"/>
  <c r="H112"/>
  <c r="K112" s="1"/>
  <c r="G112"/>
  <c r="F112"/>
  <c r="J112" s="1"/>
  <c r="L112" s="1"/>
  <c r="I111"/>
  <c r="H111"/>
  <c r="K111" s="1"/>
  <c r="G111"/>
  <c r="F111"/>
  <c r="J111" s="1"/>
  <c r="L111" s="1"/>
  <c r="I110"/>
  <c r="H110"/>
  <c r="K110" s="1"/>
  <c r="G110"/>
  <c r="F110"/>
  <c r="J110" s="1"/>
  <c r="L110" s="1"/>
  <c r="I109"/>
  <c r="I114" s="1"/>
  <c r="H109"/>
  <c r="H114" s="1"/>
  <c r="G109"/>
  <c r="F109"/>
  <c r="F114" s="1"/>
  <c r="I106"/>
  <c r="H106"/>
  <c r="K106" s="1"/>
  <c r="G106"/>
  <c r="F106"/>
  <c r="J106" s="1"/>
  <c r="L106" s="1"/>
  <c r="I105"/>
  <c r="H105"/>
  <c r="K105" s="1"/>
  <c r="G105"/>
  <c r="F105"/>
  <c r="J105" s="1"/>
  <c r="L105" s="1"/>
  <c r="I104"/>
  <c r="H104"/>
  <c r="K104" s="1"/>
  <c r="G104"/>
  <c r="F104"/>
  <c r="J104" s="1"/>
  <c r="L104" s="1"/>
  <c r="I103"/>
  <c r="H103"/>
  <c r="K103" s="1"/>
  <c r="G103"/>
  <c r="F103"/>
  <c r="J103" s="1"/>
  <c r="L103" s="1"/>
  <c r="I102"/>
  <c r="H102"/>
  <c r="K102" s="1"/>
  <c r="G102"/>
  <c r="F102"/>
  <c r="J102" s="1"/>
  <c r="L102" s="1"/>
  <c r="I101"/>
  <c r="I107" s="1"/>
  <c r="H101"/>
  <c r="H107" s="1"/>
  <c r="G101"/>
  <c r="F101"/>
  <c r="F107" s="1"/>
  <c r="I98"/>
  <c r="H98"/>
  <c r="K98" s="1"/>
  <c r="G98"/>
  <c r="F98"/>
  <c r="J98" s="1"/>
  <c r="L98" s="1"/>
  <c r="I97"/>
  <c r="H97"/>
  <c r="K97" s="1"/>
  <c r="G97"/>
  <c r="F97"/>
  <c r="J97" s="1"/>
  <c r="L97" s="1"/>
  <c r="I96"/>
  <c r="H96"/>
  <c r="K96" s="1"/>
  <c r="G96"/>
  <c r="F96"/>
  <c r="J96" s="1"/>
  <c r="L96" s="1"/>
  <c r="I95"/>
  <c r="H95"/>
  <c r="K95" s="1"/>
  <c r="G95"/>
  <c r="F95"/>
  <c r="J95" s="1"/>
  <c r="L95" s="1"/>
  <c r="I94"/>
  <c r="H94"/>
  <c r="K94" s="1"/>
  <c r="G94"/>
  <c r="F94"/>
  <c r="J94" s="1"/>
  <c r="L94" s="1"/>
  <c r="I93"/>
  <c r="H93"/>
  <c r="K93" s="1"/>
  <c r="G93"/>
  <c r="F93"/>
  <c r="J93" s="1"/>
  <c r="L93" s="1"/>
  <c r="I92"/>
  <c r="I99" s="1"/>
  <c r="H92"/>
  <c r="H99" s="1"/>
  <c r="G92"/>
  <c r="F92"/>
  <c r="F99" s="1"/>
  <c r="I89"/>
  <c r="H89"/>
  <c r="K89" s="1"/>
  <c r="G89"/>
  <c r="F89"/>
  <c r="J89" s="1"/>
  <c r="L89" s="1"/>
  <c r="I88"/>
  <c r="H88"/>
  <c r="K88" s="1"/>
  <c r="G88"/>
  <c r="F88"/>
  <c r="J88" s="1"/>
  <c r="L88" s="1"/>
  <c r="I87"/>
  <c r="H87"/>
  <c r="K87" s="1"/>
  <c r="G87"/>
  <c r="F87"/>
  <c r="J87" s="1"/>
  <c r="L87" s="1"/>
  <c r="I86"/>
  <c r="H86"/>
  <c r="K86" s="1"/>
  <c r="G86"/>
  <c r="F86"/>
  <c r="J86" s="1"/>
  <c r="L86" s="1"/>
  <c r="I85"/>
  <c r="H85"/>
  <c r="K85" s="1"/>
  <c r="G85"/>
  <c r="F85"/>
  <c r="J85" s="1"/>
  <c r="L85" s="1"/>
  <c r="I84"/>
  <c r="H84"/>
  <c r="K84" s="1"/>
  <c r="G84"/>
  <c r="F84"/>
  <c r="J84" s="1"/>
  <c r="L84" s="1"/>
  <c r="I83"/>
  <c r="H83"/>
  <c r="K83" s="1"/>
  <c r="G83"/>
  <c r="F83"/>
  <c r="J83" s="1"/>
  <c r="L83" s="1"/>
  <c r="I82"/>
  <c r="H82"/>
  <c r="K82" s="1"/>
  <c r="G82"/>
  <c r="F82"/>
  <c r="J82" s="1"/>
  <c r="L82" s="1"/>
  <c r="I81"/>
  <c r="H81"/>
  <c r="K81" s="1"/>
  <c r="G81"/>
  <c r="F81"/>
  <c r="J81" s="1"/>
  <c r="L81" s="1"/>
  <c r="I80"/>
  <c r="H80"/>
  <c r="K80" s="1"/>
  <c r="G80"/>
  <c r="F80"/>
  <c r="J80" s="1"/>
  <c r="L80" s="1"/>
  <c r="I79"/>
  <c r="H79"/>
  <c r="K79" s="1"/>
  <c r="G79"/>
  <c r="F79"/>
  <c r="J79" s="1"/>
  <c r="L79" s="1"/>
  <c r="I78"/>
  <c r="H78"/>
  <c r="K78" s="1"/>
  <c r="G78"/>
  <c r="F78"/>
  <c r="J78" s="1"/>
  <c r="L78" s="1"/>
  <c r="I77"/>
  <c r="H77"/>
  <c r="K77" s="1"/>
  <c r="G77"/>
  <c r="F77"/>
  <c r="J77" s="1"/>
  <c r="L77" s="1"/>
  <c r="I76"/>
  <c r="I90" s="1"/>
  <c r="H76"/>
  <c r="H90" s="1"/>
  <c r="G76"/>
  <c r="F76"/>
  <c r="F90" s="1"/>
  <c r="I73"/>
  <c r="H73"/>
  <c r="K73" s="1"/>
  <c r="G73"/>
  <c r="F73"/>
  <c r="J73" s="1"/>
  <c r="I72"/>
  <c r="H72"/>
  <c r="K72" s="1"/>
  <c r="G72"/>
  <c r="F72"/>
  <c r="J72" s="1"/>
  <c r="L72" s="1"/>
  <c r="I71"/>
  <c r="H71"/>
  <c r="K71" s="1"/>
  <c r="G71"/>
  <c r="F71"/>
  <c r="J71" s="1"/>
  <c r="I70"/>
  <c r="H70"/>
  <c r="K70" s="1"/>
  <c r="G70"/>
  <c r="F70"/>
  <c r="J70" s="1"/>
  <c r="L70" s="1"/>
  <c r="I69"/>
  <c r="H69"/>
  <c r="K69" s="1"/>
  <c r="G69"/>
  <c r="F69"/>
  <c r="J69" s="1"/>
  <c r="I68"/>
  <c r="H68"/>
  <c r="K68" s="1"/>
  <c r="G68"/>
  <c r="F68"/>
  <c r="J68" s="1"/>
  <c r="L68" s="1"/>
  <c r="I67"/>
  <c r="H67"/>
  <c r="K67" s="1"/>
  <c r="G67"/>
  <c r="F67"/>
  <c r="J67" s="1"/>
  <c r="L67" s="1"/>
  <c r="I66"/>
  <c r="H66"/>
  <c r="K66" s="1"/>
  <c r="G66"/>
  <c r="F66"/>
  <c r="J66" s="1"/>
  <c r="L66" s="1"/>
  <c r="I65"/>
  <c r="H65"/>
  <c r="K65" s="1"/>
  <c r="G65"/>
  <c r="F65"/>
  <c r="J65" s="1"/>
  <c r="L65" s="1"/>
  <c r="I64"/>
  <c r="H64"/>
  <c r="K64" s="1"/>
  <c r="G64"/>
  <c r="F64"/>
  <c r="J64" s="1"/>
  <c r="L64" s="1"/>
  <c r="I63"/>
  <c r="H63"/>
  <c r="K63" s="1"/>
  <c r="G63"/>
  <c r="F63"/>
  <c r="J63" s="1"/>
  <c r="L63" s="1"/>
  <c r="I62"/>
  <c r="H62"/>
  <c r="K62" s="1"/>
  <c r="G62"/>
  <c r="F62"/>
  <c r="J62" s="1"/>
  <c r="L62" s="1"/>
  <c r="I61"/>
  <c r="I74" s="1"/>
  <c r="H61"/>
  <c r="H74" s="1"/>
  <c r="G61"/>
  <c r="F61"/>
  <c r="F74" s="1"/>
  <c r="I58"/>
  <c r="H58"/>
  <c r="K58" s="1"/>
  <c r="G58"/>
  <c r="F58"/>
  <c r="J58" s="1"/>
  <c r="L58" s="1"/>
  <c r="I57"/>
  <c r="H57"/>
  <c r="K57" s="1"/>
  <c r="G57"/>
  <c r="F57"/>
  <c r="J57" s="1"/>
  <c r="L57" s="1"/>
  <c r="I56"/>
  <c r="H56"/>
  <c r="K56" s="1"/>
  <c r="G56"/>
  <c r="F56"/>
  <c r="J56" s="1"/>
  <c r="L56" s="1"/>
  <c r="I55"/>
  <c r="H55"/>
  <c r="K55" s="1"/>
  <c r="G55"/>
  <c r="F55"/>
  <c r="J55" s="1"/>
  <c r="L55" s="1"/>
  <c r="I54"/>
  <c r="H54"/>
  <c r="K54" s="1"/>
  <c r="G54"/>
  <c r="F54"/>
  <c r="J54" s="1"/>
  <c r="L54" s="1"/>
  <c r="I53"/>
  <c r="H53"/>
  <c r="K53" s="1"/>
  <c r="G53"/>
  <c r="F53"/>
  <c r="J53" s="1"/>
  <c r="L53" s="1"/>
  <c r="I52"/>
  <c r="H52"/>
  <c r="K52" s="1"/>
  <c r="G52"/>
  <c r="F52"/>
  <c r="J52" s="1"/>
  <c r="L52" s="1"/>
  <c r="I51"/>
  <c r="I59" s="1"/>
  <c r="H51"/>
  <c r="H59" s="1"/>
  <c r="G51"/>
  <c r="F51"/>
  <c r="F59" s="1"/>
  <c r="I48"/>
  <c r="H48"/>
  <c r="K48" s="1"/>
  <c r="G48"/>
  <c r="F48"/>
  <c r="J48" s="1"/>
  <c r="I47"/>
  <c r="H47"/>
  <c r="K47" s="1"/>
  <c r="G47"/>
  <c r="F47"/>
  <c r="J47" s="1"/>
  <c r="L47" s="1"/>
  <c r="I46"/>
  <c r="H46"/>
  <c r="K46" s="1"/>
  <c r="G46"/>
  <c r="F46"/>
  <c r="J46" s="1"/>
  <c r="L46" s="1"/>
  <c r="I45"/>
  <c r="H45"/>
  <c r="K45" s="1"/>
  <c r="G45"/>
  <c r="F45"/>
  <c r="J45" s="1"/>
  <c r="L45" s="1"/>
  <c r="I44"/>
  <c r="H44"/>
  <c r="K44" s="1"/>
  <c r="G44"/>
  <c r="F44"/>
  <c r="J44" s="1"/>
  <c r="L44" s="1"/>
  <c r="I43"/>
  <c r="H43"/>
  <c r="K43" s="1"/>
  <c r="G43"/>
  <c r="F43"/>
  <c r="J43" s="1"/>
  <c r="L43" s="1"/>
  <c r="I42"/>
  <c r="H42"/>
  <c r="K42" s="1"/>
  <c r="G42"/>
  <c r="F42"/>
  <c r="J42" s="1"/>
  <c r="L42" s="1"/>
  <c r="I41"/>
  <c r="H41"/>
  <c r="K41" s="1"/>
  <c r="G41"/>
  <c r="F41"/>
  <c r="J41" s="1"/>
  <c r="L41" s="1"/>
  <c r="I40"/>
  <c r="I49" s="1"/>
  <c r="H40"/>
  <c r="H49" s="1"/>
  <c r="G40"/>
  <c r="F40"/>
  <c r="F49" s="1"/>
  <c r="I37"/>
  <c r="H37"/>
  <c r="K37" s="1"/>
  <c r="G37"/>
  <c r="F37"/>
  <c r="J37" s="1"/>
  <c r="L37" s="1"/>
  <c r="I36"/>
  <c r="H36"/>
  <c r="K36" s="1"/>
  <c r="G36"/>
  <c r="F36"/>
  <c r="J36" s="1"/>
  <c r="L36" s="1"/>
  <c r="I35"/>
  <c r="H35"/>
  <c r="K35" s="1"/>
  <c r="G35"/>
  <c r="F35"/>
  <c r="J35" s="1"/>
  <c r="L35" s="1"/>
  <c r="I34"/>
  <c r="H34"/>
  <c r="K34" s="1"/>
  <c r="G34"/>
  <c r="F34"/>
  <c r="J34" s="1"/>
  <c r="L34" s="1"/>
  <c r="I33"/>
  <c r="H33"/>
  <c r="K33" s="1"/>
  <c r="G33"/>
  <c r="F33"/>
  <c r="J33" s="1"/>
  <c r="L33" s="1"/>
  <c r="I32"/>
  <c r="H32"/>
  <c r="K32" s="1"/>
  <c r="G32"/>
  <c r="F32"/>
  <c r="J32" s="1"/>
  <c r="L32" s="1"/>
  <c r="I31"/>
  <c r="H31"/>
  <c r="K31" s="1"/>
  <c r="G31"/>
  <c r="F31"/>
  <c r="J31" s="1"/>
  <c r="L31" s="1"/>
  <c r="I30"/>
  <c r="I38" s="1"/>
  <c r="H30"/>
  <c r="H38" s="1"/>
  <c r="G30"/>
  <c r="F30"/>
  <c r="F38" s="1"/>
  <c r="I27"/>
  <c r="H27"/>
  <c r="K27" s="1"/>
  <c r="G27"/>
  <c r="F27"/>
  <c r="J27" s="1"/>
  <c r="L27" s="1"/>
  <c r="I26"/>
  <c r="H26"/>
  <c r="K26" s="1"/>
  <c r="G26"/>
  <c r="F26"/>
  <c r="J26" s="1"/>
  <c r="L26" s="1"/>
  <c r="I25"/>
  <c r="H25"/>
  <c r="K25" s="1"/>
  <c r="G25"/>
  <c r="F25"/>
  <c r="J25" s="1"/>
  <c r="L25" s="1"/>
  <c r="I24"/>
  <c r="H24"/>
  <c r="K24" s="1"/>
  <c r="G24"/>
  <c r="F24"/>
  <c r="J24" s="1"/>
  <c r="L24" s="1"/>
  <c r="I23"/>
  <c r="H23"/>
  <c r="K23" s="1"/>
  <c r="G23"/>
  <c r="F23"/>
  <c r="J23" s="1"/>
  <c r="L23" s="1"/>
  <c r="I21"/>
  <c r="I28" s="1"/>
  <c r="H21"/>
  <c r="H28" s="1"/>
  <c r="G21"/>
  <c r="F21"/>
  <c r="F28" s="1"/>
  <c r="I18"/>
  <c r="H18"/>
  <c r="K18" s="1"/>
  <c r="G18"/>
  <c r="F18"/>
  <c r="J18" s="1"/>
  <c r="L18" s="1"/>
  <c r="I17"/>
  <c r="H17"/>
  <c r="K17" s="1"/>
  <c r="G17"/>
  <c r="F17"/>
  <c r="J17" s="1"/>
  <c r="L17" s="1"/>
  <c r="I16"/>
  <c r="H16"/>
  <c r="K16" s="1"/>
  <c r="G16"/>
  <c r="F16"/>
  <c r="J16" s="1"/>
  <c r="L16" s="1"/>
  <c r="I15"/>
  <c r="H15"/>
  <c r="K15" s="1"/>
  <c r="G15"/>
  <c r="F15"/>
  <c r="J15" s="1"/>
  <c r="L15" s="1"/>
  <c r="I14"/>
  <c r="H14"/>
  <c r="K14" s="1"/>
  <c r="F14"/>
  <c r="J14" s="1"/>
  <c r="L14" s="1"/>
  <c r="I13"/>
  <c r="I19" s="1"/>
  <c r="H13"/>
  <c r="H19" s="1"/>
  <c r="G13"/>
  <c r="F13"/>
  <c r="F19" s="1"/>
  <c r="I10"/>
  <c r="H10"/>
  <c r="K10" s="1"/>
  <c r="G10"/>
  <c r="F10"/>
  <c r="J10" s="1"/>
  <c r="L10" s="1"/>
  <c r="I9"/>
  <c r="H9"/>
  <c r="K9" s="1"/>
  <c r="G9"/>
  <c r="F9"/>
  <c r="J9" s="1"/>
  <c r="L9" s="1"/>
  <c r="I8"/>
  <c r="H8"/>
  <c r="K8" s="1"/>
  <c r="G8"/>
  <c r="F8"/>
  <c r="J8" s="1"/>
  <c r="L8" s="1"/>
  <c r="I7"/>
  <c r="H7"/>
  <c r="K7" s="1"/>
  <c r="G7"/>
  <c r="F7"/>
  <c r="J7" s="1"/>
  <c r="L7" s="1"/>
  <c r="I6"/>
  <c r="H6"/>
  <c r="K6" s="1"/>
  <c r="G6"/>
  <c r="F6"/>
  <c r="J6" s="1"/>
  <c r="L6" s="1"/>
  <c r="I5"/>
  <c r="I11" s="1"/>
  <c r="H11"/>
  <c r="F11"/>
  <c r="F111" i="3"/>
  <c r="K113"/>
  <c r="J113"/>
  <c r="I113"/>
  <c r="H113"/>
  <c r="G113"/>
  <c r="F113"/>
  <c r="K112"/>
  <c r="J112"/>
  <c r="I112"/>
  <c r="H112"/>
  <c r="G112"/>
  <c r="F112"/>
  <c r="K111"/>
  <c r="J111"/>
  <c r="I111"/>
  <c r="H111"/>
  <c r="G111"/>
  <c r="K110"/>
  <c r="J110"/>
  <c r="I110"/>
  <c r="H110"/>
  <c r="G110"/>
  <c r="F110"/>
  <c r="K109"/>
  <c r="J109"/>
  <c r="I109"/>
  <c r="H109"/>
  <c r="G109"/>
  <c r="F109"/>
  <c r="K98"/>
  <c r="J98"/>
  <c r="I98"/>
  <c r="H98"/>
  <c r="G98"/>
  <c r="F98"/>
  <c r="K97"/>
  <c r="J97"/>
  <c r="I97"/>
  <c r="H97"/>
  <c r="G97"/>
  <c r="F97"/>
  <c r="K96"/>
  <c r="J96"/>
  <c r="I96"/>
  <c r="H96"/>
  <c r="G96"/>
  <c r="F96"/>
  <c r="K95"/>
  <c r="J95"/>
  <c r="I95"/>
  <c r="H95"/>
  <c r="G95"/>
  <c r="F95"/>
  <c r="K94"/>
  <c r="J94"/>
  <c r="I94"/>
  <c r="H94"/>
  <c r="G94"/>
  <c r="F94"/>
  <c r="K93"/>
  <c r="J93"/>
  <c r="I93"/>
  <c r="H93"/>
  <c r="G93"/>
  <c r="F93"/>
  <c r="K106"/>
  <c r="J106"/>
  <c r="I106"/>
  <c r="H106"/>
  <c r="G106"/>
  <c r="F106"/>
  <c r="K105"/>
  <c r="J105"/>
  <c r="I105"/>
  <c r="H105"/>
  <c r="G105"/>
  <c r="F105"/>
  <c r="K104"/>
  <c r="J104"/>
  <c r="I104"/>
  <c r="H104"/>
  <c r="G104"/>
  <c r="F104"/>
  <c r="K103"/>
  <c r="J103"/>
  <c r="I103"/>
  <c r="H103"/>
  <c r="G103"/>
  <c r="F103"/>
  <c r="K102"/>
  <c r="J102"/>
  <c r="I102"/>
  <c r="H102"/>
  <c r="G102"/>
  <c r="F102"/>
  <c r="K101"/>
  <c r="J101"/>
  <c r="I101"/>
  <c r="H101"/>
  <c r="G101"/>
  <c r="F101"/>
  <c r="K92"/>
  <c r="J92"/>
  <c r="J99" s="1"/>
  <c r="I92"/>
  <c r="H92"/>
  <c r="H99" s="1"/>
  <c r="G92"/>
  <c r="F92"/>
  <c r="I99"/>
  <c r="K99"/>
  <c r="F89"/>
  <c r="G89"/>
  <c r="H89"/>
  <c r="I89"/>
  <c r="J89"/>
  <c r="K89"/>
  <c r="K88"/>
  <c r="J88"/>
  <c r="I88"/>
  <c r="H88"/>
  <c r="G88"/>
  <c r="F88"/>
  <c r="K87"/>
  <c r="J87"/>
  <c r="I87"/>
  <c r="H87"/>
  <c r="G87"/>
  <c r="F87"/>
  <c r="K86"/>
  <c r="J86"/>
  <c r="I86"/>
  <c r="H86"/>
  <c r="G86"/>
  <c r="F86"/>
  <c r="K85"/>
  <c r="J85"/>
  <c r="I85"/>
  <c r="H85"/>
  <c r="G85"/>
  <c r="F85"/>
  <c r="K84"/>
  <c r="J84"/>
  <c r="I84"/>
  <c r="H84"/>
  <c r="G84"/>
  <c r="F84"/>
  <c r="K83"/>
  <c r="J83"/>
  <c r="I83"/>
  <c r="H83"/>
  <c r="G83"/>
  <c r="F83"/>
  <c r="K82"/>
  <c r="J82"/>
  <c r="I82"/>
  <c r="H82"/>
  <c r="G82"/>
  <c r="F82"/>
  <c r="K81"/>
  <c r="J81"/>
  <c r="I81"/>
  <c r="H81"/>
  <c r="G81"/>
  <c r="F81"/>
  <c r="K80"/>
  <c r="J80"/>
  <c r="I80"/>
  <c r="H80"/>
  <c r="G80"/>
  <c r="F80"/>
  <c r="K79"/>
  <c r="J79"/>
  <c r="I79"/>
  <c r="H79"/>
  <c r="G79"/>
  <c r="F79"/>
  <c r="K78"/>
  <c r="J78"/>
  <c r="I78"/>
  <c r="H78"/>
  <c r="G78"/>
  <c r="F78"/>
  <c r="K77"/>
  <c r="J77"/>
  <c r="I77"/>
  <c r="H77"/>
  <c r="G77"/>
  <c r="F77"/>
  <c r="K76"/>
  <c r="J76"/>
  <c r="I76"/>
  <c r="H76"/>
  <c r="G76"/>
  <c r="F76"/>
  <c r="F70"/>
  <c r="G70"/>
  <c r="H70"/>
  <c r="I70"/>
  <c r="J70"/>
  <c r="K70"/>
  <c r="F71"/>
  <c r="G71"/>
  <c r="H71"/>
  <c r="I71"/>
  <c r="J71"/>
  <c r="K71"/>
  <c r="F72"/>
  <c r="G72"/>
  <c r="H72"/>
  <c r="I72"/>
  <c r="J72"/>
  <c r="K72"/>
  <c r="F73"/>
  <c r="G73"/>
  <c r="H73"/>
  <c r="I73"/>
  <c r="J73"/>
  <c r="K73"/>
  <c r="K69"/>
  <c r="J69"/>
  <c r="I69"/>
  <c r="H69"/>
  <c r="G69"/>
  <c r="F69"/>
  <c r="K68"/>
  <c r="J68"/>
  <c r="I68"/>
  <c r="H68"/>
  <c r="G68"/>
  <c r="F68"/>
  <c r="K67"/>
  <c r="J67"/>
  <c r="I67"/>
  <c r="H67"/>
  <c r="G67"/>
  <c r="F67"/>
  <c r="K66"/>
  <c r="J66"/>
  <c r="I66"/>
  <c r="H66"/>
  <c r="G66"/>
  <c r="F66"/>
  <c r="K65"/>
  <c r="J65"/>
  <c r="I65"/>
  <c r="H65"/>
  <c r="G65"/>
  <c r="F65"/>
  <c r="K64"/>
  <c r="J64"/>
  <c r="I64"/>
  <c r="H64"/>
  <c r="G64"/>
  <c r="F64"/>
  <c r="K63"/>
  <c r="J63"/>
  <c r="I63"/>
  <c r="H63"/>
  <c r="G63"/>
  <c r="F63"/>
  <c r="K62"/>
  <c r="J62"/>
  <c r="I62"/>
  <c r="H62"/>
  <c r="G62"/>
  <c r="F62"/>
  <c r="K61"/>
  <c r="J61"/>
  <c r="I61"/>
  <c r="H61"/>
  <c r="G61"/>
  <c r="F61"/>
  <c r="F48"/>
  <c r="G48"/>
  <c r="H48"/>
  <c r="I48"/>
  <c r="J48"/>
  <c r="K48"/>
  <c r="K47"/>
  <c r="J47"/>
  <c r="I47"/>
  <c r="H47"/>
  <c r="G47"/>
  <c r="F47"/>
  <c r="K46"/>
  <c r="J46"/>
  <c r="I46"/>
  <c r="H46"/>
  <c r="G46"/>
  <c r="F46"/>
  <c r="K45"/>
  <c r="J45"/>
  <c r="I45"/>
  <c r="H45"/>
  <c r="G45"/>
  <c r="F45"/>
  <c r="K44"/>
  <c r="J44"/>
  <c r="I44"/>
  <c r="H44"/>
  <c r="G44"/>
  <c r="F44"/>
  <c r="K43"/>
  <c r="J43"/>
  <c r="I43"/>
  <c r="H43"/>
  <c r="G43"/>
  <c r="F43"/>
  <c r="K42"/>
  <c r="J42"/>
  <c r="I42"/>
  <c r="H42"/>
  <c r="G42"/>
  <c r="F42"/>
  <c r="K41"/>
  <c r="J41"/>
  <c r="I41"/>
  <c r="H41"/>
  <c r="G41"/>
  <c r="F41"/>
  <c r="K40"/>
  <c r="J40"/>
  <c r="I40"/>
  <c r="H40"/>
  <c r="G40"/>
  <c r="F40"/>
  <c r="K58"/>
  <c r="J58"/>
  <c r="I58"/>
  <c r="H58"/>
  <c r="G58"/>
  <c r="F58"/>
  <c r="K57"/>
  <c r="J57"/>
  <c r="I57"/>
  <c r="H57"/>
  <c r="G57"/>
  <c r="F57"/>
  <c r="K56"/>
  <c r="J56"/>
  <c r="I56"/>
  <c r="H56"/>
  <c r="G56"/>
  <c r="F56"/>
  <c r="K55"/>
  <c r="J55"/>
  <c r="I55"/>
  <c r="H55"/>
  <c r="G55"/>
  <c r="F55"/>
  <c r="K54"/>
  <c r="J54"/>
  <c r="I54"/>
  <c r="H54"/>
  <c r="G54"/>
  <c r="F54"/>
  <c r="K53"/>
  <c r="J53"/>
  <c r="I53"/>
  <c r="H53"/>
  <c r="G53"/>
  <c r="F53"/>
  <c r="K52"/>
  <c r="J52"/>
  <c r="I52"/>
  <c r="H52"/>
  <c r="G52"/>
  <c r="F52"/>
  <c r="K51"/>
  <c r="J51"/>
  <c r="I51"/>
  <c r="H51"/>
  <c r="G51"/>
  <c r="F51"/>
  <c r="F37"/>
  <c r="G37"/>
  <c r="H37"/>
  <c r="I37"/>
  <c r="J37"/>
  <c r="K37"/>
  <c r="N37"/>
  <c r="K36"/>
  <c r="J36"/>
  <c r="I36"/>
  <c r="N36" s="1"/>
  <c r="H36"/>
  <c r="G36"/>
  <c r="F36"/>
  <c r="K35"/>
  <c r="J35"/>
  <c r="I35"/>
  <c r="H35"/>
  <c r="G35"/>
  <c r="F35"/>
  <c r="K34"/>
  <c r="J34"/>
  <c r="I34"/>
  <c r="H34"/>
  <c r="G34"/>
  <c r="F34"/>
  <c r="K33"/>
  <c r="J33"/>
  <c r="I33"/>
  <c r="H33"/>
  <c r="G33"/>
  <c r="F33"/>
  <c r="K32"/>
  <c r="J32"/>
  <c r="I32"/>
  <c r="H32"/>
  <c r="G32"/>
  <c r="F32"/>
  <c r="K31"/>
  <c r="J31"/>
  <c r="I31"/>
  <c r="H31"/>
  <c r="G31"/>
  <c r="F31"/>
  <c r="K30"/>
  <c r="J30"/>
  <c r="I30"/>
  <c r="H30"/>
  <c r="G30"/>
  <c r="F30"/>
  <c r="F27"/>
  <c r="G27"/>
  <c r="H27"/>
  <c r="I27"/>
  <c r="J27"/>
  <c r="K27"/>
  <c r="O27"/>
  <c r="K26"/>
  <c r="J26"/>
  <c r="I26"/>
  <c r="H26"/>
  <c r="G26"/>
  <c r="F26"/>
  <c r="K25"/>
  <c r="J25"/>
  <c r="I25"/>
  <c r="H25"/>
  <c r="G25"/>
  <c r="F25"/>
  <c r="K24"/>
  <c r="J24"/>
  <c r="I24"/>
  <c r="H24"/>
  <c r="G24"/>
  <c r="F24"/>
  <c r="K23"/>
  <c r="J23"/>
  <c r="I23"/>
  <c r="H23"/>
  <c r="G23"/>
  <c r="F23"/>
  <c r="K22"/>
  <c r="J22"/>
  <c r="I22"/>
  <c r="H22"/>
  <c r="G22"/>
  <c r="F22"/>
  <c r="K21"/>
  <c r="J21"/>
  <c r="I21"/>
  <c r="H21"/>
  <c r="H28" s="1"/>
  <c r="G21"/>
  <c r="F21"/>
  <c r="G18"/>
  <c r="F18"/>
  <c r="G17"/>
  <c r="F17"/>
  <c r="G16"/>
  <c r="F16"/>
  <c r="G15"/>
  <c r="F15"/>
  <c r="G14"/>
  <c r="F14"/>
  <c r="G13"/>
  <c r="F13"/>
  <c r="O7"/>
  <c r="O9"/>
  <c r="B118"/>
  <c r="N70" s="1"/>
  <c r="F6"/>
  <c r="G6"/>
  <c r="F7"/>
  <c r="N7" s="1"/>
  <c r="Q7" s="1"/>
  <c r="G7"/>
  <c r="F8"/>
  <c r="G8"/>
  <c r="F9"/>
  <c r="N9" s="1"/>
  <c r="Q9" s="1"/>
  <c r="G9"/>
  <c r="F10"/>
  <c r="G10"/>
  <c r="G5"/>
  <c r="F5"/>
  <c r="H74"/>
  <c r="I28"/>
  <c r="K18"/>
  <c r="J18"/>
  <c r="I18"/>
  <c r="N18" s="1"/>
  <c r="H18"/>
  <c r="K17"/>
  <c r="J17"/>
  <c r="I17"/>
  <c r="N17" s="1"/>
  <c r="H17"/>
  <c r="K16"/>
  <c r="J16"/>
  <c r="I16"/>
  <c r="N16" s="1"/>
  <c r="H16"/>
  <c r="K15"/>
  <c r="J15"/>
  <c r="I15"/>
  <c r="N15" s="1"/>
  <c r="H15"/>
  <c r="K14"/>
  <c r="J14"/>
  <c r="I14"/>
  <c r="N14" s="1"/>
  <c r="H14"/>
  <c r="K13"/>
  <c r="J13"/>
  <c r="I13"/>
  <c r="N13" s="1"/>
  <c r="H13"/>
  <c r="H6"/>
  <c r="I6"/>
  <c r="H7"/>
  <c r="I7"/>
  <c r="H8"/>
  <c r="I8"/>
  <c r="H9"/>
  <c r="I9"/>
  <c r="H10"/>
  <c r="I10"/>
  <c r="I5"/>
  <c r="N5" s="1"/>
  <c r="H5"/>
  <c r="J6"/>
  <c r="J11" s="1"/>
  <c r="K6"/>
  <c r="J7"/>
  <c r="K7"/>
  <c r="J8"/>
  <c r="K8"/>
  <c r="J9"/>
  <c r="K9"/>
  <c r="J10"/>
  <c r="K10"/>
  <c r="K5"/>
  <c r="O5" s="1"/>
  <c r="J5"/>
  <c r="I114"/>
  <c r="H114"/>
  <c r="H107"/>
  <c r="I90"/>
  <c r="H90"/>
  <c r="I74"/>
  <c r="I59"/>
  <c r="H59"/>
  <c r="I49"/>
  <c r="H49"/>
  <c r="I38"/>
  <c r="H38"/>
  <c r="I19"/>
  <c r="H19"/>
  <c r="K11"/>
  <c r="I11"/>
  <c r="L48" i="5" l="1"/>
  <c r="V48" s="1"/>
  <c r="S48"/>
  <c r="E56"/>
  <c r="W56" s="1"/>
  <c r="I113"/>
  <c r="X113" s="1"/>
  <c r="L104"/>
  <c r="V104" s="1"/>
  <c r="L14"/>
  <c r="V14" s="1"/>
  <c r="L34"/>
  <c r="V34" s="1"/>
  <c r="L64"/>
  <c r="V64" s="1"/>
  <c r="E26"/>
  <c r="W26" s="1"/>
  <c r="T26"/>
  <c r="AE47" s="1"/>
  <c r="E30"/>
  <c r="W30" s="1"/>
  <c r="T30"/>
  <c r="E32"/>
  <c r="W32" s="1"/>
  <c r="T32"/>
  <c r="E34"/>
  <c r="W34" s="1"/>
  <c r="T34"/>
  <c r="E36"/>
  <c r="W36" s="1"/>
  <c r="T36"/>
  <c r="E52"/>
  <c r="W52" s="1"/>
  <c r="T52"/>
  <c r="E54"/>
  <c r="W54" s="1"/>
  <c r="T54"/>
  <c r="E58"/>
  <c r="W58" s="1"/>
  <c r="T58"/>
  <c r="L9"/>
  <c r="V9" s="1"/>
  <c r="S9"/>
  <c r="L7"/>
  <c r="V7" s="1"/>
  <c r="S7"/>
  <c r="L27"/>
  <c r="V27" s="1"/>
  <c r="S27"/>
  <c r="AC48" s="1"/>
  <c r="L37"/>
  <c r="V37" s="1"/>
  <c r="S37"/>
  <c r="L73"/>
  <c r="V73" s="1"/>
  <c r="S73"/>
  <c r="L71"/>
  <c r="V71" s="1"/>
  <c r="S71"/>
  <c r="L69"/>
  <c r="V69" s="1"/>
  <c r="S69"/>
  <c r="S64"/>
  <c r="S34"/>
  <c r="S14"/>
  <c r="E37"/>
  <c r="W37" s="1"/>
  <c r="E72"/>
  <c r="W72" s="1"/>
  <c r="E15"/>
  <c r="W15" s="1"/>
  <c r="E17"/>
  <c r="W17" s="1"/>
  <c r="E33"/>
  <c r="W33" s="1"/>
  <c r="E35"/>
  <c r="W35" s="1"/>
  <c r="E51"/>
  <c r="W51" s="1"/>
  <c r="E53"/>
  <c r="W53" s="1"/>
  <c r="E55"/>
  <c r="W55" s="1"/>
  <c r="E57"/>
  <c r="W57" s="1"/>
  <c r="E43"/>
  <c r="W43" s="1"/>
  <c r="E47"/>
  <c r="W47" s="1"/>
  <c r="E61"/>
  <c r="W61" s="1"/>
  <c r="E63"/>
  <c r="W63" s="1"/>
  <c r="E65"/>
  <c r="W65" s="1"/>
  <c r="E67"/>
  <c r="W67" s="1"/>
  <c r="I72"/>
  <c r="X72" s="1"/>
  <c r="L89"/>
  <c r="V89" s="1"/>
  <c r="L8"/>
  <c r="V8" s="1"/>
  <c r="L6"/>
  <c r="V6" s="1"/>
  <c r="L52"/>
  <c r="V52" s="1"/>
  <c r="L54"/>
  <c r="V54" s="1"/>
  <c r="L56"/>
  <c r="V56" s="1"/>
  <c r="L58"/>
  <c r="V58" s="1"/>
  <c r="L70"/>
  <c r="V70" s="1"/>
  <c r="L76"/>
  <c r="V76" s="1"/>
  <c r="L78"/>
  <c r="V78" s="1"/>
  <c r="L80"/>
  <c r="V80" s="1"/>
  <c r="L98"/>
  <c r="V98" s="1"/>
  <c r="U113"/>
  <c r="S70"/>
  <c r="T67"/>
  <c r="T63"/>
  <c r="T57"/>
  <c r="T53"/>
  <c r="T47"/>
  <c r="T43"/>
  <c r="T33"/>
  <c r="T17"/>
  <c r="S6"/>
  <c r="I78"/>
  <c r="X78" s="1"/>
  <c r="I82"/>
  <c r="X82" s="1"/>
  <c r="I86"/>
  <c r="X86" s="1"/>
  <c r="I92"/>
  <c r="X92" s="1"/>
  <c r="I94"/>
  <c r="X94" s="1"/>
  <c r="I96"/>
  <c r="X96" s="1"/>
  <c r="L5"/>
  <c r="V5" s="1"/>
  <c r="L18"/>
  <c r="V18" s="1"/>
  <c r="L30"/>
  <c r="V30" s="1"/>
  <c r="L41"/>
  <c r="V41" s="1"/>
  <c r="L57"/>
  <c r="V57" s="1"/>
  <c r="L68"/>
  <c r="V68" s="1"/>
  <c r="L81"/>
  <c r="V81" s="1"/>
  <c r="L110"/>
  <c r="V110" s="1"/>
  <c r="I103"/>
  <c r="X103" s="1"/>
  <c r="L16"/>
  <c r="V16" s="1"/>
  <c r="L22"/>
  <c r="V22" s="1"/>
  <c r="L26"/>
  <c r="V26" s="1"/>
  <c r="L32"/>
  <c r="V32" s="1"/>
  <c r="L36"/>
  <c r="V36" s="1"/>
  <c r="L45"/>
  <c r="V45" s="1"/>
  <c r="L53"/>
  <c r="V53" s="1"/>
  <c r="L62"/>
  <c r="V62" s="1"/>
  <c r="L66"/>
  <c r="V66" s="1"/>
  <c r="L77"/>
  <c r="V77" s="1"/>
  <c r="L85"/>
  <c r="V85" s="1"/>
  <c r="L94"/>
  <c r="V94" s="1"/>
  <c r="L102"/>
  <c r="V102" s="1"/>
  <c r="L106"/>
  <c r="V106" s="1"/>
  <c r="L112"/>
  <c r="V112" s="1"/>
  <c r="E70"/>
  <c r="W70" s="1"/>
  <c r="E6"/>
  <c r="W6" s="1"/>
  <c r="E68"/>
  <c r="W68" s="1"/>
  <c r="E66"/>
  <c r="W66" s="1"/>
  <c r="E69"/>
  <c r="W69" s="1"/>
  <c r="E71"/>
  <c r="W71" s="1"/>
  <c r="E73"/>
  <c r="W73" s="1"/>
  <c r="E76"/>
  <c r="W76" s="1"/>
  <c r="E77"/>
  <c r="W77" s="1"/>
  <c r="E78"/>
  <c r="W78" s="1"/>
  <c r="E79"/>
  <c r="W79" s="1"/>
  <c r="E80"/>
  <c r="W80" s="1"/>
  <c r="E81"/>
  <c r="W81" s="1"/>
  <c r="E82"/>
  <c r="W82" s="1"/>
  <c r="I69"/>
  <c r="X69" s="1"/>
  <c r="I101"/>
  <c r="X101" s="1"/>
  <c r="I105"/>
  <c r="X105" s="1"/>
  <c r="L13"/>
  <c r="V13" s="1"/>
  <c r="L15"/>
  <c r="V15" s="1"/>
  <c r="L17"/>
  <c r="V17" s="1"/>
  <c r="L21"/>
  <c r="V21" s="1"/>
  <c r="L23"/>
  <c r="V23" s="1"/>
  <c r="L25"/>
  <c r="V25" s="1"/>
  <c r="L31"/>
  <c r="V31" s="1"/>
  <c r="L33"/>
  <c r="V33" s="1"/>
  <c r="L35"/>
  <c r="V35" s="1"/>
  <c r="L43"/>
  <c r="V43" s="1"/>
  <c r="L47"/>
  <c r="V47" s="1"/>
  <c r="L51"/>
  <c r="V51" s="1"/>
  <c r="L55"/>
  <c r="V55" s="1"/>
  <c r="L61"/>
  <c r="V61" s="1"/>
  <c r="L63"/>
  <c r="V63" s="1"/>
  <c r="L65"/>
  <c r="V65" s="1"/>
  <c r="L67"/>
  <c r="V67" s="1"/>
  <c r="L79"/>
  <c r="V79" s="1"/>
  <c r="L83"/>
  <c r="V83" s="1"/>
  <c r="L87"/>
  <c r="V87" s="1"/>
  <c r="L92"/>
  <c r="V92" s="1"/>
  <c r="L96"/>
  <c r="V96" s="1"/>
  <c r="L101"/>
  <c r="V101" s="1"/>
  <c r="L103"/>
  <c r="V103" s="1"/>
  <c r="L105"/>
  <c r="V105" s="1"/>
  <c r="L109"/>
  <c r="V109" s="1"/>
  <c r="L111"/>
  <c r="V111" s="1"/>
  <c r="L113"/>
  <c r="V113" s="1"/>
  <c r="E89"/>
  <c r="W89" s="1"/>
  <c r="E92"/>
  <c r="W92" s="1"/>
  <c r="E93"/>
  <c r="W93" s="1"/>
  <c r="E94"/>
  <c r="W94" s="1"/>
  <c r="E95"/>
  <c r="W95" s="1"/>
  <c r="E96"/>
  <c r="W96" s="1"/>
  <c r="E97"/>
  <c r="W97" s="1"/>
  <c r="E98"/>
  <c r="W98" s="1"/>
  <c r="E101"/>
  <c r="W101" s="1"/>
  <c r="E102"/>
  <c r="W102" s="1"/>
  <c r="E103"/>
  <c r="W103" s="1"/>
  <c r="E104"/>
  <c r="W104" s="1"/>
  <c r="E105"/>
  <c r="W105" s="1"/>
  <c r="E106"/>
  <c r="W106" s="1"/>
  <c r="E109"/>
  <c r="W109" s="1"/>
  <c r="E9"/>
  <c r="W9" s="1"/>
  <c r="E27"/>
  <c r="W27" s="1"/>
  <c r="E31"/>
  <c r="E42"/>
  <c r="W42" s="1"/>
  <c r="L82"/>
  <c r="V82" s="1"/>
  <c r="L84"/>
  <c r="V84" s="1"/>
  <c r="L86"/>
  <c r="V86" s="1"/>
  <c r="L88"/>
  <c r="V88" s="1"/>
  <c r="L93"/>
  <c r="V93" s="1"/>
  <c r="L95"/>
  <c r="V95" s="1"/>
  <c r="L97"/>
  <c r="V97" s="1"/>
  <c r="E110"/>
  <c r="W110" s="1"/>
  <c r="E111"/>
  <c r="W111" s="1"/>
  <c r="E112"/>
  <c r="W112" s="1"/>
  <c r="E113"/>
  <c r="R73" i="6"/>
  <c r="Q73"/>
  <c r="R71"/>
  <c r="Q71"/>
  <c r="R89"/>
  <c r="Q89"/>
  <c r="R27"/>
  <c r="Q27"/>
  <c r="R72"/>
  <c r="Q72"/>
  <c r="R70"/>
  <c r="Q70"/>
  <c r="O104"/>
  <c r="Q10"/>
  <c r="Q8"/>
  <c r="Q6"/>
  <c r="Q112"/>
  <c r="Q110"/>
  <c r="Q106"/>
  <c r="Q102"/>
  <c r="Q94"/>
  <c r="Q92"/>
  <c r="R5"/>
  <c r="N5"/>
  <c r="N9"/>
  <c r="N7"/>
  <c r="O13"/>
  <c r="O14"/>
  <c r="O15"/>
  <c r="O16"/>
  <c r="O17"/>
  <c r="O18"/>
  <c r="O24"/>
  <c r="O25"/>
  <c r="O26"/>
  <c r="O30"/>
  <c r="O31"/>
  <c r="O32"/>
  <c r="O33"/>
  <c r="O34"/>
  <c r="O35"/>
  <c r="O36"/>
  <c r="O37"/>
  <c r="O40"/>
  <c r="O41"/>
  <c r="O42"/>
  <c r="O43"/>
  <c r="O44"/>
  <c r="O45"/>
  <c r="O46"/>
  <c r="O47"/>
  <c r="O61"/>
  <c r="O62"/>
  <c r="O63"/>
  <c r="O64"/>
  <c r="O65"/>
  <c r="O66"/>
  <c r="O67"/>
  <c r="O68"/>
  <c r="O69"/>
  <c r="O81"/>
  <c r="O82"/>
  <c r="O83"/>
  <c r="O84"/>
  <c r="O86"/>
  <c r="O87"/>
  <c r="O88"/>
  <c r="O96"/>
  <c r="O97"/>
  <c r="O98"/>
  <c r="O113"/>
  <c r="Q9"/>
  <c r="Q7"/>
  <c r="Q111"/>
  <c r="Q109"/>
  <c r="Q105"/>
  <c r="Q103"/>
  <c r="Q101"/>
  <c r="Q95"/>
  <c r="Q93"/>
  <c r="I27" i="5"/>
  <c r="X27" s="1"/>
  <c r="I70"/>
  <c r="X70" s="1"/>
  <c r="I95"/>
  <c r="X95" s="1"/>
  <c r="I102"/>
  <c r="X102" s="1"/>
  <c r="I104"/>
  <c r="X104" s="1"/>
  <c r="I106"/>
  <c r="X106" s="1"/>
  <c r="O21" i="6"/>
  <c r="O22"/>
  <c r="O23"/>
  <c r="O48"/>
  <c r="O51"/>
  <c r="O52"/>
  <c r="O53"/>
  <c r="O54"/>
  <c r="O55"/>
  <c r="O56"/>
  <c r="O57"/>
  <c r="O58"/>
  <c r="O76"/>
  <c r="O77"/>
  <c r="O78"/>
  <c r="O79"/>
  <c r="O80"/>
  <c r="O85"/>
  <c r="I93" i="5"/>
  <c r="X93" s="1"/>
  <c r="I97"/>
  <c r="X97" s="1"/>
  <c r="R48"/>
  <c r="I48"/>
  <c r="X48" s="1"/>
  <c r="E13"/>
  <c r="W13" s="1"/>
  <c r="E5"/>
  <c r="W5" s="1"/>
  <c r="E10"/>
  <c r="W10" s="1"/>
  <c r="E40"/>
  <c r="W40" s="1"/>
  <c r="E46"/>
  <c r="W46" s="1"/>
  <c r="E41"/>
  <c r="W41" s="1"/>
  <c r="E44"/>
  <c r="W44" s="1"/>
  <c r="E45"/>
  <c r="E48"/>
  <c r="W48" s="1"/>
  <c r="I37"/>
  <c r="X37" s="1"/>
  <c r="I71"/>
  <c r="X71" s="1"/>
  <c r="I73"/>
  <c r="X73" s="1"/>
  <c r="I76"/>
  <c r="X76" s="1"/>
  <c r="I80"/>
  <c r="X80" s="1"/>
  <c r="I84"/>
  <c r="X84" s="1"/>
  <c r="L40"/>
  <c r="V40" s="1"/>
  <c r="R109"/>
  <c r="I109"/>
  <c r="X109" s="1"/>
  <c r="R111"/>
  <c r="I111"/>
  <c r="X111" s="1"/>
  <c r="I110"/>
  <c r="X110" s="1"/>
  <c r="I112"/>
  <c r="X112" s="1"/>
  <c r="R89"/>
  <c r="I89"/>
  <c r="X89" s="1"/>
  <c r="R77"/>
  <c r="I77"/>
  <c r="X77" s="1"/>
  <c r="R79"/>
  <c r="I79"/>
  <c r="X79" s="1"/>
  <c r="R81"/>
  <c r="I81"/>
  <c r="X81" s="1"/>
  <c r="R83"/>
  <c r="I83"/>
  <c r="X83" s="1"/>
  <c r="R85"/>
  <c r="I85"/>
  <c r="X85" s="1"/>
  <c r="R87"/>
  <c r="I87"/>
  <c r="X87" s="1"/>
  <c r="I61"/>
  <c r="X61" s="1"/>
  <c r="I63"/>
  <c r="X63" s="1"/>
  <c r="I65"/>
  <c r="X65" s="1"/>
  <c r="I67"/>
  <c r="X67" s="1"/>
  <c r="R30"/>
  <c r="I30"/>
  <c r="X30" s="1"/>
  <c r="R31"/>
  <c r="I31"/>
  <c r="X31" s="1"/>
  <c r="R32"/>
  <c r="I32"/>
  <c r="X32" s="1"/>
  <c r="R33"/>
  <c r="I33"/>
  <c r="X33" s="1"/>
  <c r="R34"/>
  <c r="I34"/>
  <c r="X34" s="1"/>
  <c r="R35"/>
  <c r="I35"/>
  <c r="X35" s="1"/>
  <c r="R36"/>
  <c r="I36"/>
  <c r="X36" s="1"/>
  <c r="R22"/>
  <c r="AF43" s="1"/>
  <c r="I22"/>
  <c r="X22" s="1"/>
  <c r="R24"/>
  <c r="AF45" s="1"/>
  <c r="I24"/>
  <c r="X24" s="1"/>
  <c r="R26"/>
  <c r="AF47" s="1"/>
  <c r="I26"/>
  <c r="X26" s="1"/>
  <c r="I21"/>
  <c r="X21" s="1"/>
  <c r="I23"/>
  <c r="X23" s="1"/>
  <c r="I14"/>
  <c r="X14" s="1"/>
  <c r="I18"/>
  <c r="X18" s="1"/>
  <c r="I88"/>
  <c r="X88" s="1"/>
  <c r="I62"/>
  <c r="X62" s="1"/>
  <c r="I64"/>
  <c r="X64" s="1"/>
  <c r="I66"/>
  <c r="X66" s="1"/>
  <c r="I68"/>
  <c r="X68" s="1"/>
  <c r="R40"/>
  <c r="I40"/>
  <c r="X40" s="1"/>
  <c r="R41"/>
  <c r="I41"/>
  <c r="X41" s="1"/>
  <c r="R42"/>
  <c r="I42"/>
  <c r="X42" s="1"/>
  <c r="R43"/>
  <c r="I43"/>
  <c r="X43" s="1"/>
  <c r="R44"/>
  <c r="I44"/>
  <c r="X44" s="1"/>
  <c r="R45"/>
  <c r="I45"/>
  <c r="X45" s="1"/>
  <c r="R46"/>
  <c r="I46"/>
  <c r="X46" s="1"/>
  <c r="R47"/>
  <c r="I47"/>
  <c r="X47" s="1"/>
  <c r="R51"/>
  <c r="I51"/>
  <c r="X51" s="1"/>
  <c r="R52"/>
  <c r="I52"/>
  <c r="X52" s="1"/>
  <c r="R53"/>
  <c r="I53"/>
  <c r="X53" s="1"/>
  <c r="R54"/>
  <c r="I54"/>
  <c r="X54" s="1"/>
  <c r="R55"/>
  <c r="I55"/>
  <c r="X55" s="1"/>
  <c r="R56"/>
  <c r="I56"/>
  <c r="X56" s="1"/>
  <c r="R57"/>
  <c r="I57"/>
  <c r="X57" s="1"/>
  <c r="R58"/>
  <c r="I58"/>
  <c r="X58" s="1"/>
  <c r="I25"/>
  <c r="X25" s="1"/>
  <c r="I16"/>
  <c r="X16" s="1"/>
  <c r="I13"/>
  <c r="X13" s="1"/>
  <c r="I15"/>
  <c r="X15" s="1"/>
  <c r="I17"/>
  <c r="X17" s="1"/>
  <c r="E62"/>
  <c r="W62" s="1"/>
  <c r="E64"/>
  <c r="I98"/>
  <c r="X98" s="1"/>
  <c r="L10"/>
  <c r="V10" s="1"/>
  <c r="Q5"/>
  <c r="Q31"/>
  <c r="R76"/>
  <c r="Q77"/>
  <c r="R78"/>
  <c r="Q79"/>
  <c r="R80"/>
  <c r="Q81"/>
  <c r="R82"/>
  <c r="R84"/>
  <c r="R86"/>
  <c r="R88"/>
  <c r="R92"/>
  <c r="Q101"/>
  <c r="Q103"/>
  <c r="Q105"/>
  <c r="Q94"/>
  <c r="Q96"/>
  <c r="Q98"/>
  <c r="Q109"/>
  <c r="Q111"/>
  <c r="Q113"/>
  <c r="E14"/>
  <c r="W14" s="1"/>
  <c r="E16"/>
  <c r="E18"/>
  <c r="W18" s="1"/>
  <c r="E24"/>
  <c r="W24" s="1"/>
  <c r="E8"/>
  <c r="W8" s="1"/>
  <c r="E7"/>
  <c r="W7" s="1"/>
  <c r="E21"/>
  <c r="W21" s="1"/>
  <c r="E23"/>
  <c r="F23" s="1"/>
  <c r="E25"/>
  <c r="W25" s="1"/>
  <c r="E83"/>
  <c r="W83" s="1"/>
  <c r="E84"/>
  <c r="W84" s="1"/>
  <c r="E85"/>
  <c r="W85" s="1"/>
  <c r="E86"/>
  <c r="W86" s="1"/>
  <c r="E87"/>
  <c r="W87" s="1"/>
  <c r="E88"/>
  <c r="W88" s="1"/>
  <c r="L42"/>
  <c r="V42" s="1"/>
  <c r="L44"/>
  <c r="V44" s="1"/>
  <c r="L46"/>
  <c r="V46" s="1"/>
  <c r="P52"/>
  <c r="P54"/>
  <c r="P56"/>
  <c r="P58"/>
  <c r="Q62"/>
  <c r="Q64"/>
  <c r="Q76"/>
  <c r="P76"/>
  <c r="Q78"/>
  <c r="P78"/>
  <c r="Q80"/>
  <c r="P80"/>
  <c r="Q82"/>
  <c r="P82"/>
  <c r="Q84"/>
  <c r="P84"/>
  <c r="Q86"/>
  <c r="P86"/>
  <c r="Q88"/>
  <c r="P88"/>
  <c r="Q92"/>
  <c r="Q102"/>
  <c r="Q104"/>
  <c r="Q93"/>
  <c r="P93"/>
  <c r="R94"/>
  <c r="Q95"/>
  <c r="P95"/>
  <c r="R96"/>
  <c r="Q97"/>
  <c r="P97"/>
  <c r="R98"/>
  <c r="Q106"/>
  <c r="Q110"/>
  <c r="Q112"/>
  <c r="F5"/>
  <c r="F38"/>
  <c r="F49"/>
  <c r="F59"/>
  <c r="F51"/>
  <c r="F101"/>
  <c r="F9"/>
  <c r="F31"/>
  <c r="F33"/>
  <c r="F35"/>
  <c r="F37"/>
  <c r="F43"/>
  <c r="F47"/>
  <c r="F52"/>
  <c r="F53"/>
  <c r="F54"/>
  <c r="F55"/>
  <c r="F56"/>
  <c r="F57"/>
  <c r="F58"/>
  <c r="F63"/>
  <c r="F67"/>
  <c r="F71"/>
  <c r="F78"/>
  <c r="F82"/>
  <c r="F86"/>
  <c r="F93"/>
  <c r="F97"/>
  <c r="F104"/>
  <c r="F111"/>
  <c r="L5" i="4"/>
  <c r="L48"/>
  <c r="L69"/>
  <c r="L71"/>
  <c r="L73"/>
  <c r="J13"/>
  <c r="J21"/>
  <c r="L21" s="1"/>
  <c r="K30"/>
  <c r="J40"/>
  <c r="L40" s="1"/>
  <c r="J51"/>
  <c r="J61"/>
  <c r="L61" s="1"/>
  <c r="J76"/>
  <c r="K92"/>
  <c r="K101"/>
  <c r="K109"/>
  <c r="K5"/>
  <c r="K13"/>
  <c r="K21"/>
  <c r="J30"/>
  <c r="L30" s="1"/>
  <c r="K40"/>
  <c r="K51"/>
  <c r="K61"/>
  <c r="K76"/>
  <c r="J92"/>
  <c r="J101"/>
  <c r="L101" s="1"/>
  <c r="J109"/>
  <c r="G11"/>
  <c r="G19"/>
  <c r="G28"/>
  <c r="G38"/>
  <c r="G49"/>
  <c r="G59"/>
  <c r="G74"/>
  <c r="G90"/>
  <c r="G99"/>
  <c r="G107"/>
  <c r="G114"/>
  <c r="N10" i="3"/>
  <c r="N8"/>
  <c r="N6"/>
  <c r="Q6" s="1"/>
  <c r="O10"/>
  <c r="O8"/>
  <c r="O6"/>
  <c r="O13"/>
  <c r="O14"/>
  <c r="Q14" s="1"/>
  <c r="O15"/>
  <c r="Q15" s="1"/>
  <c r="O16"/>
  <c r="Q16" s="1"/>
  <c r="O17"/>
  <c r="Q17" s="1"/>
  <c r="O18"/>
  <c r="Q18" s="1"/>
  <c r="N21"/>
  <c r="O21"/>
  <c r="N22"/>
  <c r="Q22" s="1"/>
  <c r="O22"/>
  <c r="N23"/>
  <c r="O23"/>
  <c r="N24"/>
  <c r="Q24" s="1"/>
  <c r="O24"/>
  <c r="N25"/>
  <c r="O25"/>
  <c r="N26"/>
  <c r="Q26" s="1"/>
  <c r="O26"/>
  <c r="N27"/>
  <c r="Q27" s="1"/>
  <c r="N30"/>
  <c r="N31"/>
  <c r="N32"/>
  <c r="N33"/>
  <c r="N34"/>
  <c r="N35"/>
  <c r="O37"/>
  <c r="Q37" s="1"/>
  <c r="N40"/>
  <c r="N41"/>
  <c r="Q41" s="1"/>
  <c r="N42"/>
  <c r="N43"/>
  <c r="Q43" s="1"/>
  <c r="N44"/>
  <c r="N45"/>
  <c r="Q45" s="1"/>
  <c r="N46"/>
  <c r="N47"/>
  <c r="Q47" s="1"/>
  <c r="O48"/>
  <c r="O73"/>
  <c r="O72"/>
  <c r="O71"/>
  <c r="O70"/>
  <c r="Q70" s="1"/>
  <c r="O89"/>
  <c r="N92"/>
  <c r="O92"/>
  <c r="N101"/>
  <c r="O101"/>
  <c r="N102"/>
  <c r="Q102" s="1"/>
  <c r="O102"/>
  <c r="N103"/>
  <c r="Q103" s="1"/>
  <c r="O103"/>
  <c r="N104"/>
  <c r="Q104" s="1"/>
  <c r="O104"/>
  <c r="N105"/>
  <c r="Q105" s="1"/>
  <c r="O105"/>
  <c r="N106"/>
  <c r="Q106" s="1"/>
  <c r="O106"/>
  <c r="N93"/>
  <c r="O93"/>
  <c r="N94"/>
  <c r="Q94" s="1"/>
  <c r="O94"/>
  <c r="N95"/>
  <c r="Q95" s="1"/>
  <c r="O95"/>
  <c r="N96"/>
  <c r="Q96" s="1"/>
  <c r="O96"/>
  <c r="N97"/>
  <c r="Q97" s="1"/>
  <c r="O97"/>
  <c r="N98"/>
  <c r="Q98" s="1"/>
  <c r="O98"/>
  <c r="N109"/>
  <c r="O109"/>
  <c r="N110"/>
  <c r="Q110" s="1"/>
  <c r="O110"/>
  <c r="O30"/>
  <c r="O31"/>
  <c r="O32"/>
  <c r="O33"/>
  <c r="O34"/>
  <c r="O35"/>
  <c r="Q36"/>
  <c r="O36"/>
  <c r="N51"/>
  <c r="O51"/>
  <c r="N52"/>
  <c r="Q52" s="1"/>
  <c r="O52"/>
  <c r="N53"/>
  <c r="O53"/>
  <c r="N54"/>
  <c r="Q54" s="1"/>
  <c r="O54"/>
  <c r="N55"/>
  <c r="O55"/>
  <c r="N56"/>
  <c r="Q56" s="1"/>
  <c r="O56"/>
  <c r="N57"/>
  <c r="O57"/>
  <c r="N58"/>
  <c r="Q58" s="1"/>
  <c r="O58"/>
  <c r="O40"/>
  <c r="O41"/>
  <c r="O42"/>
  <c r="O43"/>
  <c r="O44"/>
  <c r="O45"/>
  <c r="O46"/>
  <c r="O47"/>
  <c r="N48"/>
  <c r="Q48" s="1"/>
  <c r="N61"/>
  <c r="O61"/>
  <c r="N62"/>
  <c r="O62"/>
  <c r="N63"/>
  <c r="Q63" s="1"/>
  <c r="O63"/>
  <c r="N64"/>
  <c r="O64"/>
  <c r="N65"/>
  <c r="Q65" s="1"/>
  <c r="O65"/>
  <c r="N66"/>
  <c r="O66"/>
  <c r="N67"/>
  <c r="Q67" s="1"/>
  <c r="O67"/>
  <c r="N68"/>
  <c r="O68"/>
  <c r="N69"/>
  <c r="Q69" s="1"/>
  <c r="O69"/>
  <c r="N73"/>
  <c r="Q73" s="1"/>
  <c r="N72"/>
  <c r="N71"/>
  <c r="Q71" s="1"/>
  <c r="N76"/>
  <c r="O76"/>
  <c r="N77"/>
  <c r="O77"/>
  <c r="N78"/>
  <c r="O78"/>
  <c r="N79"/>
  <c r="O79"/>
  <c r="N80"/>
  <c r="O80"/>
  <c r="N81"/>
  <c r="O81"/>
  <c r="N82"/>
  <c r="O82"/>
  <c r="N83"/>
  <c r="O83"/>
  <c r="N84"/>
  <c r="O84"/>
  <c r="N85"/>
  <c r="O85"/>
  <c r="N86"/>
  <c r="O86"/>
  <c r="N87"/>
  <c r="O87"/>
  <c r="N88"/>
  <c r="O88"/>
  <c r="N89"/>
  <c r="Q89" s="1"/>
  <c r="N111"/>
  <c r="Q111" s="1"/>
  <c r="O111"/>
  <c r="N112"/>
  <c r="Q112" s="1"/>
  <c r="O112"/>
  <c r="N113"/>
  <c r="Q113" s="1"/>
  <c r="O113"/>
  <c r="N99"/>
  <c r="O99"/>
  <c r="Q93"/>
  <c r="O107"/>
  <c r="I107"/>
  <c r="N90"/>
  <c r="Q35"/>
  <c r="J28"/>
  <c r="Q5"/>
  <c r="N11"/>
  <c r="N19"/>
  <c r="Q30"/>
  <c r="Q61"/>
  <c r="Q92"/>
  <c r="Q109"/>
  <c r="H11"/>
  <c r="J19"/>
  <c r="K19"/>
  <c r="K28"/>
  <c r="K38"/>
  <c r="K49"/>
  <c r="K59"/>
  <c r="K74"/>
  <c r="K90"/>
  <c r="K107"/>
  <c r="K114"/>
  <c r="J38"/>
  <c r="J49"/>
  <c r="J59"/>
  <c r="J74"/>
  <c r="J90"/>
  <c r="J107"/>
  <c r="J114"/>
  <c r="F21" i="5" l="1"/>
  <c r="W23"/>
  <c r="F16"/>
  <c r="W16"/>
  <c r="F65"/>
  <c r="W64"/>
  <c r="F45"/>
  <c r="W45"/>
  <c r="F113"/>
  <c r="W113"/>
  <c r="F30"/>
  <c r="W31"/>
  <c r="F106"/>
  <c r="F41"/>
  <c r="F114"/>
  <c r="F102"/>
  <c r="F99"/>
  <c r="F80"/>
  <c r="F73"/>
  <c r="F69"/>
  <c r="F95"/>
  <c r="F88"/>
  <c r="F84"/>
  <c r="F36"/>
  <c r="F34"/>
  <c r="F32"/>
  <c r="F27"/>
  <c r="F77"/>
  <c r="F25"/>
  <c r="F6"/>
  <c r="F18"/>
  <c r="F14"/>
  <c r="F61"/>
  <c r="F48"/>
  <c r="F44"/>
  <c r="F46"/>
  <c r="F19"/>
  <c r="F112"/>
  <c r="F110"/>
  <c r="F40"/>
  <c r="F109"/>
  <c r="F105"/>
  <c r="F103"/>
  <c r="F107"/>
  <c r="F92"/>
  <c r="F89"/>
  <c r="F98"/>
  <c r="F96"/>
  <c r="F94"/>
  <c r="F87"/>
  <c r="F85"/>
  <c r="F83"/>
  <c r="F81"/>
  <c r="F79"/>
  <c r="F72"/>
  <c r="F70"/>
  <c r="F68"/>
  <c r="F66"/>
  <c r="F64"/>
  <c r="F62"/>
  <c r="F42"/>
  <c r="F28"/>
  <c r="F8"/>
  <c r="F24"/>
  <c r="F13"/>
  <c r="F26"/>
  <c r="F22"/>
  <c r="F17"/>
  <c r="F15"/>
  <c r="F10"/>
  <c r="F7"/>
  <c r="F11"/>
  <c r="R80" i="6"/>
  <c r="Q80"/>
  <c r="R78"/>
  <c r="Q78"/>
  <c r="R76"/>
  <c r="Q76"/>
  <c r="R57"/>
  <c r="Q57"/>
  <c r="R55"/>
  <c r="Q55"/>
  <c r="R53"/>
  <c r="Q53"/>
  <c r="R51"/>
  <c r="Q51"/>
  <c r="R23"/>
  <c r="Q23"/>
  <c r="R21"/>
  <c r="Q21"/>
  <c r="R113"/>
  <c r="Q113"/>
  <c r="R97"/>
  <c r="Q97"/>
  <c r="R88"/>
  <c r="Q88"/>
  <c r="R86"/>
  <c r="Q86"/>
  <c r="R83"/>
  <c r="Q83"/>
  <c r="R81"/>
  <c r="Q81"/>
  <c r="R68"/>
  <c r="Q68"/>
  <c r="R66"/>
  <c r="Q66"/>
  <c r="R64"/>
  <c r="Q64"/>
  <c r="R62"/>
  <c r="Q62"/>
  <c r="R47"/>
  <c r="Q47"/>
  <c r="R45"/>
  <c r="Q45"/>
  <c r="R43"/>
  <c r="Q43"/>
  <c r="R41"/>
  <c r="Q41"/>
  <c r="R37"/>
  <c r="Q37"/>
  <c r="R35"/>
  <c r="Q35"/>
  <c r="R33"/>
  <c r="Q33"/>
  <c r="R31"/>
  <c r="Q31"/>
  <c r="R26"/>
  <c r="Q26"/>
  <c r="R24"/>
  <c r="Q24"/>
  <c r="R17"/>
  <c r="Q17"/>
  <c r="R15"/>
  <c r="Q15"/>
  <c r="R13"/>
  <c r="Q13"/>
  <c r="R104"/>
  <c r="Q104"/>
  <c r="R85"/>
  <c r="Q85"/>
  <c r="R79"/>
  <c r="Q79"/>
  <c r="R77"/>
  <c r="Q77"/>
  <c r="R58"/>
  <c r="Q58"/>
  <c r="R56"/>
  <c r="Q56"/>
  <c r="R54"/>
  <c r="Q54"/>
  <c r="R52"/>
  <c r="Q52"/>
  <c r="R48"/>
  <c r="Q48"/>
  <c r="R22"/>
  <c r="Q22"/>
  <c r="R98"/>
  <c r="Q98"/>
  <c r="R96"/>
  <c r="Q96"/>
  <c r="R87"/>
  <c r="Q87"/>
  <c r="R84"/>
  <c r="Q84"/>
  <c r="R82"/>
  <c r="Q82"/>
  <c r="R69"/>
  <c r="Q69"/>
  <c r="R67"/>
  <c r="Q67"/>
  <c r="R65"/>
  <c r="Q65"/>
  <c r="R63"/>
  <c r="Q63"/>
  <c r="R61"/>
  <c r="Q61"/>
  <c r="R46"/>
  <c r="Q46"/>
  <c r="R44"/>
  <c r="Q44"/>
  <c r="R42"/>
  <c r="Q42"/>
  <c r="R40"/>
  <c r="Q40"/>
  <c r="R36"/>
  <c r="Q36"/>
  <c r="R34"/>
  <c r="Q34"/>
  <c r="R32"/>
  <c r="Q32"/>
  <c r="R30"/>
  <c r="Q30"/>
  <c r="R25"/>
  <c r="Q25"/>
  <c r="R18"/>
  <c r="Q18"/>
  <c r="R16"/>
  <c r="Q16"/>
  <c r="R14"/>
  <c r="Q14"/>
  <c r="F76" i="5"/>
  <c r="L109" i="4"/>
  <c r="L92"/>
  <c r="L76"/>
  <c r="L51"/>
  <c r="L13"/>
  <c r="O90" i="3"/>
  <c r="N74"/>
  <c r="O49"/>
  <c r="O59"/>
  <c r="N114"/>
  <c r="N107"/>
  <c r="Q33"/>
  <c r="Q31"/>
  <c r="O28"/>
  <c r="O19"/>
  <c r="Q13"/>
  <c r="Q101"/>
  <c r="Q76"/>
  <c r="Q51"/>
  <c r="N49"/>
  <c r="N28"/>
  <c r="Q88"/>
  <c r="Q87"/>
  <c r="Q86"/>
  <c r="Q85"/>
  <c r="Q84"/>
  <c r="Q83"/>
  <c r="Q82"/>
  <c r="Q81"/>
  <c r="Q80"/>
  <c r="Q79"/>
  <c r="Q78"/>
  <c r="Q77"/>
  <c r="Q72"/>
  <c r="Q68"/>
  <c r="Q66"/>
  <c r="Q64"/>
  <c r="Q62"/>
  <c r="O74"/>
  <c r="Q57"/>
  <c r="Q55"/>
  <c r="Q53"/>
  <c r="N59"/>
  <c r="O38"/>
  <c r="O114"/>
  <c r="Q46"/>
  <c r="Q44"/>
  <c r="Q42"/>
  <c r="Q40"/>
  <c r="Q34"/>
  <c r="Q32"/>
  <c r="N38"/>
  <c r="Q25"/>
  <c r="Q23"/>
  <c r="Q21"/>
  <c r="O11"/>
  <c r="Q10"/>
  <c r="Q8"/>
  <c r="B117" l="1"/>
  <c r="I113" i="2"/>
  <c r="H113"/>
  <c r="I112"/>
  <c r="H112"/>
  <c r="I111"/>
  <c r="H111"/>
  <c r="I110"/>
  <c r="H110"/>
  <c r="I109"/>
  <c r="H109"/>
  <c r="H98"/>
  <c r="I98"/>
  <c r="I97"/>
  <c r="H97"/>
  <c r="I96"/>
  <c r="H96"/>
  <c r="I95"/>
  <c r="H95"/>
  <c r="I94"/>
  <c r="H94"/>
  <c r="I93"/>
  <c r="H93"/>
  <c r="I92"/>
  <c r="H92"/>
  <c r="I106"/>
  <c r="H106"/>
  <c r="I105"/>
  <c r="H105"/>
  <c r="I104"/>
  <c r="H104"/>
  <c r="I103"/>
  <c r="H103"/>
  <c r="I102"/>
  <c r="H102"/>
  <c r="I101"/>
  <c r="H101"/>
  <c r="H90"/>
  <c r="I90"/>
  <c r="I89"/>
  <c r="H89"/>
  <c r="I88"/>
  <c r="U79" s="1"/>
  <c r="H88"/>
  <c r="T79" s="1"/>
  <c r="I87"/>
  <c r="U89" s="1"/>
  <c r="H87"/>
  <c r="T89" s="1"/>
  <c r="I86"/>
  <c r="U76" s="1"/>
  <c r="H86"/>
  <c r="T76" s="1"/>
  <c r="I85"/>
  <c r="U88" s="1"/>
  <c r="H85"/>
  <c r="T88" s="1"/>
  <c r="I84"/>
  <c r="H84"/>
  <c r="I83"/>
  <c r="U87" s="1"/>
  <c r="H83"/>
  <c r="T87" s="1"/>
  <c r="I82"/>
  <c r="U82" s="1"/>
  <c r="H82"/>
  <c r="T82" s="1"/>
  <c r="I81"/>
  <c r="U83" s="1"/>
  <c r="H81"/>
  <c r="T83" s="1"/>
  <c r="I80"/>
  <c r="U81" s="1"/>
  <c r="H80"/>
  <c r="T81" s="1"/>
  <c r="I79"/>
  <c r="U77" s="1"/>
  <c r="H79"/>
  <c r="T77" s="1"/>
  <c r="I78"/>
  <c r="U86" s="1"/>
  <c r="H78"/>
  <c r="T86" s="1"/>
  <c r="I77"/>
  <c r="U84" s="1"/>
  <c r="H77"/>
  <c r="T84" s="1"/>
  <c r="I76"/>
  <c r="U85" s="1"/>
  <c r="H76"/>
  <c r="T85" s="1"/>
  <c r="H69"/>
  <c r="N69" s="1"/>
  <c r="I69"/>
  <c r="O69" s="1"/>
  <c r="H70"/>
  <c r="I70"/>
  <c r="H71"/>
  <c r="I71"/>
  <c r="H72"/>
  <c r="I72"/>
  <c r="H73"/>
  <c r="N73" s="1"/>
  <c r="I73"/>
  <c r="O73" s="1"/>
  <c r="I68"/>
  <c r="H68"/>
  <c r="I67"/>
  <c r="H67"/>
  <c r="I66"/>
  <c r="H66"/>
  <c r="I65"/>
  <c r="H65"/>
  <c r="I64"/>
  <c r="H64"/>
  <c r="I63"/>
  <c r="H63"/>
  <c r="I62"/>
  <c r="H62"/>
  <c r="I61"/>
  <c r="H61"/>
  <c r="I58"/>
  <c r="O58" s="1"/>
  <c r="H58"/>
  <c r="N58" s="1"/>
  <c r="I57"/>
  <c r="H57"/>
  <c r="I56"/>
  <c r="H56"/>
  <c r="I55"/>
  <c r="H55"/>
  <c r="I54"/>
  <c r="H54"/>
  <c r="I53"/>
  <c r="H53"/>
  <c r="I52"/>
  <c r="H52"/>
  <c r="I51"/>
  <c r="H51"/>
  <c r="H48"/>
  <c r="N40" s="1"/>
  <c r="I48"/>
  <c r="O40" s="1"/>
  <c r="I47"/>
  <c r="O48" s="1"/>
  <c r="H47"/>
  <c r="N48" s="1"/>
  <c r="I46"/>
  <c r="O47" s="1"/>
  <c r="H46"/>
  <c r="N47" s="1"/>
  <c r="I45"/>
  <c r="O46" s="1"/>
  <c r="H45"/>
  <c r="N46" s="1"/>
  <c r="I44"/>
  <c r="O45" s="1"/>
  <c r="H44"/>
  <c r="N45" s="1"/>
  <c r="I43"/>
  <c r="O44" s="1"/>
  <c r="H43"/>
  <c r="N44" s="1"/>
  <c r="I42"/>
  <c r="O43" s="1"/>
  <c r="H42"/>
  <c r="N43" s="1"/>
  <c r="I41"/>
  <c r="O42" s="1"/>
  <c r="H41"/>
  <c r="N42" s="1"/>
  <c r="I40"/>
  <c r="O41" s="1"/>
  <c r="H40"/>
  <c r="N41" s="1"/>
  <c r="H37"/>
  <c r="N37" s="1"/>
  <c r="I37"/>
  <c r="O37" s="1"/>
  <c r="I36"/>
  <c r="O36" s="1"/>
  <c r="H36"/>
  <c r="N36" s="1"/>
  <c r="I35"/>
  <c r="O35" s="1"/>
  <c r="H35"/>
  <c r="N35" s="1"/>
  <c r="I34"/>
  <c r="O34" s="1"/>
  <c r="H34"/>
  <c r="N34" s="1"/>
  <c r="I33"/>
  <c r="O33" s="1"/>
  <c r="H33"/>
  <c r="N33" s="1"/>
  <c r="I32"/>
  <c r="O32" s="1"/>
  <c r="H32"/>
  <c r="N32" s="1"/>
  <c r="I31"/>
  <c r="O31" s="1"/>
  <c r="H31"/>
  <c r="N31" s="1"/>
  <c r="I30"/>
  <c r="O30" s="1"/>
  <c r="H30"/>
  <c r="N30" s="1"/>
  <c r="H27"/>
  <c r="N27" s="1"/>
  <c r="I27"/>
  <c r="O27" s="1"/>
  <c r="I26"/>
  <c r="O26" s="1"/>
  <c r="H26"/>
  <c r="N26" s="1"/>
  <c r="I25"/>
  <c r="O25" s="1"/>
  <c r="H25"/>
  <c r="N25" s="1"/>
  <c r="I24"/>
  <c r="O24" s="1"/>
  <c r="H24"/>
  <c r="N24" s="1"/>
  <c r="I23"/>
  <c r="O23" s="1"/>
  <c r="H23"/>
  <c r="N23" s="1"/>
  <c r="I22"/>
  <c r="O22" s="1"/>
  <c r="H22"/>
  <c r="N22" s="1"/>
  <c r="I21"/>
  <c r="O21" s="1"/>
  <c r="H21"/>
  <c r="N21" s="1"/>
  <c r="I18"/>
  <c r="O18" s="1"/>
  <c r="H18"/>
  <c r="N18" s="1"/>
  <c r="I17"/>
  <c r="O17" s="1"/>
  <c r="H17"/>
  <c r="N17" s="1"/>
  <c r="I16"/>
  <c r="O16" s="1"/>
  <c r="H16"/>
  <c r="N16" s="1"/>
  <c r="I15"/>
  <c r="O15" s="1"/>
  <c r="H15"/>
  <c r="N15" s="1"/>
  <c r="I14"/>
  <c r="O14" s="1"/>
  <c r="H14"/>
  <c r="N14" s="1"/>
  <c r="I13"/>
  <c r="O13" s="1"/>
  <c r="H13"/>
  <c r="N13" s="1"/>
  <c r="B117"/>
  <c r="F5" s="1"/>
  <c r="N84" l="1"/>
  <c r="T80"/>
  <c r="N89"/>
  <c r="T78"/>
  <c r="O84"/>
  <c r="U80"/>
  <c r="O89"/>
  <c r="U78"/>
  <c r="N51"/>
  <c r="T57" s="1"/>
  <c r="N52"/>
  <c r="T51" s="1"/>
  <c r="N53"/>
  <c r="T58" s="1"/>
  <c r="N54"/>
  <c r="T52" s="1"/>
  <c r="N55"/>
  <c r="T55" s="1"/>
  <c r="N56"/>
  <c r="T54" s="1"/>
  <c r="T53"/>
  <c r="N57"/>
  <c r="T56" s="1"/>
  <c r="N61"/>
  <c r="N62"/>
  <c r="T69" s="1"/>
  <c r="N63"/>
  <c r="T61" s="1"/>
  <c r="N64"/>
  <c r="T65" s="1"/>
  <c r="N65"/>
  <c r="T63" s="1"/>
  <c r="N66"/>
  <c r="T70" s="1"/>
  <c r="N67"/>
  <c r="T66" s="1"/>
  <c r="T72"/>
  <c r="N68"/>
  <c r="T64" s="1"/>
  <c r="U73"/>
  <c r="O72"/>
  <c r="U62" s="1"/>
  <c r="O71"/>
  <c r="U68" s="1"/>
  <c r="O70"/>
  <c r="N76"/>
  <c r="N77"/>
  <c r="N78"/>
  <c r="N79"/>
  <c r="N80"/>
  <c r="N81"/>
  <c r="N82"/>
  <c r="N83"/>
  <c r="N85"/>
  <c r="N86"/>
  <c r="N87"/>
  <c r="N88"/>
  <c r="O51"/>
  <c r="U57" s="1"/>
  <c r="O52"/>
  <c r="U51" s="1"/>
  <c r="O53"/>
  <c r="U58" s="1"/>
  <c r="O54"/>
  <c r="U52" s="1"/>
  <c r="O55"/>
  <c r="U55" s="1"/>
  <c r="O56"/>
  <c r="U54" s="1"/>
  <c r="U53"/>
  <c r="O57"/>
  <c r="U56" s="1"/>
  <c r="O61"/>
  <c r="O62"/>
  <c r="U69" s="1"/>
  <c r="O63"/>
  <c r="U61" s="1"/>
  <c r="O64"/>
  <c r="U65" s="1"/>
  <c r="O65"/>
  <c r="U63" s="1"/>
  <c r="O66"/>
  <c r="U70" s="1"/>
  <c r="O67"/>
  <c r="U66" s="1"/>
  <c r="U72"/>
  <c r="O68"/>
  <c r="U64" s="1"/>
  <c r="T73"/>
  <c r="N72"/>
  <c r="T62" s="1"/>
  <c r="N71"/>
  <c r="T68" s="1"/>
  <c r="N70"/>
  <c r="O76"/>
  <c r="O77"/>
  <c r="O78"/>
  <c r="O79"/>
  <c r="O80"/>
  <c r="O81"/>
  <c r="O82"/>
  <c r="O83"/>
  <c r="O85"/>
  <c r="O86"/>
  <c r="O87"/>
  <c r="O88"/>
  <c r="U71"/>
  <c r="U67"/>
  <c r="T67"/>
  <c r="T71"/>
  <c r="J71"/>
  <c r="J69"/>
  <c r="J76"/>
  <c r="J77"/>
  <c r="J78"/>
  <c r="J79"/>
  <c r="J80"/>
  <c r="J81"/>
  <c r="J82"/>
  <c r="B118"/>
  <c r="J83"/>
  <c r="J84"/>
  <c r="J85"/>
  <c r="J86"/>
  <c r="J90"/>
  <c r="J101"/>
  <c r="J102"/>
  <c r="J98"/>
  <c r="J109"/>
  <c r="J110"/>
  <c r="J111"/>
  <c r="G14"/>
  <c r="G10"/>
  <c r="G18"/>
  <c r="F8"/>
  <c r="G6"/>
  <c r="G16"/>
  <c r="G22"/>
  <c r="G26"/>
  <c r="G32"/>
  <c r="J73"/>
  <c r="J72"/>
  <c r="J112"/>
  <c r="J113"/>
  <c r="G24"/>
  <c r="G30"/>
  <c r="G34"/>
  <c r="J87"/>
  <c r="J88"/>
  <c r="J89"/>
  <c r="J8"/>
  <c r="F10"/>
  <c r="F6"/>
  <c r="G8"/>
  <c r="J5"/>
  <c r="J9"/>
  <c r="J7"/>
  <c r="G13"/>
  <c r="G15"/>
  <c r="G17"/>
  <c r="G21"/>
  <c r="G23"/>
  <c r="G25"/>
  <c r="F27"/>
  <c r="G31"/>
  <c r="G33"/>
  <c r="G35"/>
  <c r="G61"/>
  <c r="G62"/>
  <c r="G63"/>
  <c r="G64"/>
  <c r="G65"/>
  <c r="G66"/>
  <c r="G67"/>
  <c r="G68"/>
  <c r="F74"/>
  <c r="G73"/>
  <c r="G72"/>
  <c r="F71"/>
  <c r="F70"/>
  <c r="G69"/>
  <c r="F76"/>
  <c r="F77"/>
  <c r="F78"/>
  <c r="F79"/>
  <c r="F80"/>
  <c r="F81"/>
  <c r="F82"/>
  <c r="F83"/>
  <c r="F84"/>
  <c r="F85"/>
  <c r="F86"/>
  <c r="F87"/>
  <c r="F88"/>
  <c r="F89"/>
  <c r="F90"/>
  <c r="G101"/>
  <c r="G102"/>
  <c r="G103"/>
  <c r="G104"/>
  <c r="G105"/>
  <c r="G106"/>
  <c r="G92"/>
  <c r="G93"/>
  <c r="G94"/>
  <c r="G95"/>
  <c r="G96"/>
  <c r="G97"/>
  <c r="G98"/>
  <c r="F109"/>
  <c r="F110"/>
  <c r="F111"/>
  <c r="F112"/>
  <c r="F113"/>
  <c r="J10"/>
  <c r="J6"/>
  <c r="J48"/>
  <c r="J51"/>
  <c r="J52"/>
  <c r="J53"/>
  <c r="J54"/>
  <c r="J55"/>
  <c r="J56"/>
  <c r="J57"/>
  <c r="J58"/>
  <c r="F61"/>
  <c r="J61"/>
  <c r="F62"/>
  <c r="J62"/>
  <c r="F63"/>
  <c r="J63"/>
  <c r="F64"/>
  <c r="J64"/>
  <c r="F65"/>
  <c r="J65"/>
  <c r="F66"/>
  <c r="J66"/>
  <c r="F67"/>
  <c r="J67"/>
  <c r="F68"/>
  <c r="J68"/>
  <c r="G74"/>
  <c r="F73"/>
  <c r="F72"/>
  <c r="G71"/>
  <c r="J70"/>
  <c r="G70"/>
  <c r="F69"/>
  <c r="G76"/>
  <c r="G77"/>
  <c r="G78"/>
  <c r="G79"/>
  <c r="G80"/>
  <c r="G81"/>
  <c r="G82"/>
  <c r="G83"/>
  <c r="G84"/>
  <c r="G85"/>
  <c r="G86"/>
  <c r="G87"/>
  <c r="G88"/>
  <c r="G89"/>
  <c r="G90"/>
  <c r="F101"/>
  <c r="F102"/>
  <c r="F103"/>
  <c r="J103"/>
  <c r="F104"/>
  <c r="J104"/>
  <c r="F105"/>
  <c r="J105"/>
  <c r="F106"/>
  <c r="J106"/>
  <c r="F92"/>
  <c r="J92"/>
  <c r="F93"/>
  <c r="J93"/>
  <c r="F94"/>
  <c r="J94"/>
  <c r="F95"/>
  <c r="J95"/>
  <c r="F96"/>
  <c r="J96"/>
  <c r="F97"/>
  <c r="J97"/>
  <c r="K97" s="1"/>
  <c r="F98"/>
  <c r="G109"/>
  <c r="G110"/>
  <c r="G111"/>
  <c r="G112"/>
  <c r="G113"/>
  <c r="M89" i="3"/>
  <c r="L70"/>
  <c r="L71"/>
  <c r="L72"/>
  <c r="L73"/>
  <c r="L48"/>
  <c r="L37"/>
  <c r="L27"/>
  <c r="L18"/>
  <c r="L17"/>
  <c r="L16"/>
  <c r="L15"/>
  <c r="L14"/>
  <c r="L13"/>
  <c r="M6"/>
  <c r="M8"/>
  <c r="M10"/>
  <c r="L6"/>
  <c r="P6" s="1"/>
  <c r="R6" s="1"/>
  <c r="L8"/>
  <c r="P8" s="1"/>
  <c r="R8" s="1"/>
  <c r="L10"/>
  <c r="L89"/>
  <c r="P89" s="1"/>
  <c r="R89" s="1"/>
  <c r="M70"/>
  <c r="M71"/>
  <c r="M72"/>
  <c r="M73"/>
  <c r="M48"/>
  <c r="M37"/>
  <c r="M18"/>
  <c r="P18" s="1"/>
  <c r="R18" s="1"/>
  <c r="M17"/>
  <c r="M16"/>
  <c r="P16" s="1"/>
  <c r="R16" s="1"/>
  <c r="M15"/>
  <c r="M14"/>
  <c r="P14" s="1"/>
  <c r="R14" s="1"/>
  <c r="M13"/>
  <c r="M7"/>
  <c r="M9"/>
  <c r="M5"/>
  <c r="L7"/>
  <c r="L9"/>
  <c r="P9" s="1"/>
  <c r="R9" s="1"/>
  <c r="L5"/>
  <c r="M22"/>
  <c r="M24"/>
  <c r="M26"/>
  <c r="M30"/>
  <c r="L31"/>
  <c r="M32"/>
  <c r="L33"/>
  <c r="M34"/>
  <c r="L35"/>
  <c r="L36"/>
  <c r="L51"/>
  <c r="L53"/>
  <c r="L55"/>
  <c r="L57"/>
  <c r="M40"/>
  <c r="L41"/>
  <c r="M42"/>
  <c r="L43"/>
  <c r="M44"/>
  <c r="L45"/>
  <c r="M46"/>
  <c r="L47"/>
  <c r="L62"/>
  <c r="L64"/>
  <c r="L66"/>
  <c r="L68"/>
  <c r="L76"/>
  <c r="L77"/>
  <c r="L78"/>
  <c r="L79"/>
  <c r="L80"/>
  <c r="L81"/>
  <c r="L82"/>
  <c r="L83"/>
  <c r="L84"/>
  <c r="L85"/>
  <c r="L86"/>
  <c r="L87"/>
  <c r="L88"/>
  <c r="M111"/>
  <c r="M112"/>
  <c r="M113"/>
  <c r="L22"/>
  <c r="P22" s="1"/>
  <c r="R22" s="1"/>
  <c r="L24"/>
  <c r="P24" s="1"/>
  <c r="R24" s="1"/>
  <c r="L26"/>
  <c r="P26" s="1"/>
  <c r="R26" s="1"/>
  <c r="M36"/>
  <c r="M52"/>
  <c r="M54"/>
  <c r="M56"/>
  <c r="M58"/>
  <c r="M61"/>
  <c r="M63"/>
  <c r="M65"/>
  <c r="M67"/>
  <c r="M69"/>
  <c r="M92"/>
  <c r="M101"/>
  <c r="M102"/>
  <c r="M103"/>
  <c r="M104"/>
  <c r="M105"/>
  <c r="M106"/>
  <c r="M93"/>
  <c r="M94"/>
  <c r="M95"/>
  <c r="M96"/>
  <c r="M97"/>
  <c r="M98"/>
  <c r="M109"/>
  <c r="M114" s="1"/>
  <c r="M110"/>
  <c r="M21"/>
  <c r="M23"/>
  <c r="M25"/>
  <c r="L30"/>
  <c r="M31"/>
  <c r="L32"/>
  <c r="P32" s="1"/>
  <c r="R32" s="1"/>
  <c r="M33"/>
  <c r="L34"/>
  <c r="P34" s="1"/>
  <c r="R34" s="1"/>
  <c r="M35"/>
  <c r="L52"/>
  <c r="P52" s="1"/>
  <c r="R52" s="1"/>
  <c r="L54"/>
  <c r="P54" s="1"/>
  <c r="R54" s="1"/>
  <c r="L56"/>
  <c r="P56" s="1"/>
  <c r="R56" s="1"/>
  <c r="L58"/>
  <c r="P58" s="1"/>
  <c r="R58" s="1"/>
  <c r="L40"/>
  <c r="M41"/>
  <c r="L42"/>
  <c r="P42" s="1"/>
  <c r="R42" s="1"/>
  <c r="M43"/>
  <c r="L44"/>
  <c r="P44" s="1"/>
  <c r="R44" s="1"/>
  <c r="M45"/>
  <c r="L46"/>
  <c r="P46" s="1"/>
  <c r="R46" s="1"/>
  <c r="M47"/>
  <c r="L61"/>
  <c r="L63"/>
  <c r="P63" s="1"/>
  <c r="R63" s="1"/>
  <c r="L65"/>
  <c r="P65" s="1"/>
  <c r="R65" s="1"/>
  <c r="L67"/>
  <c r="P67" s="1"/>
  <c r="R67" s="1"/>
  <c r="L69"/>
  <c r="P69" s="1"/>
  <c r="R69" s="1"/>
  <c r="M76"/>
  <c r="M77"/>
  <c r="M78"/>
  <c r="M79"/>
  <c r="M80"/>
  <c r="M81"/>
  <c r="M82"/>
  <c r="M83"/>
  <c r="M84"/>
  <c r="M85"/>
  <c r="M86"/>
  <c r="M87"/>
  <c r="M88"/>
  <c r="L111"/>
  <c r="P111" s="1"/>
  <c r="R111" s="1"/>
  <c r="L112"/>
  <c r="P112" s="1"/>
  <c r="R112" s="1"/>
  <c r="L113"/>
  <c r="P113" s="1"/>
  <c r="R113" s="1"/>
  <c r="L21"/>
  <c r="L23"/>
  <c r="P23" s="1"/>
  <c r="R23" s="1"/>
  <c r="L25"/>
  <c r="P25" s="1"/>
  <c r="R25" s="1"/>
  <c r="M27"/>
  <c r="P27" s="1"/>
  <c r="R27" s="1"/>
  <c r="M51"/>
  <c r="M53"/>
  <c r="M55"/>
  <c r="M57"/>
  <c r="M62"/>
  <c r="M64"/>
  <c r="M66"/>
  <c r="M68"/>
  <c r="L92"/>
  <c r="L101"/>
  <c r="L102"/>
  <c r="P102" s="1"/>
  <c r="R102" s="1"/>
  <c r="L103"/>
  <c r="P103" s="1"/>
  <c r="R103" s="1"/>
  <c r="L104"/>
  <c r="P104" s="1"/>
  <c r="R104" s="1"/>
  <c r="L105"/>
  <c r="P105" s="1"/>
  <c r="R105" s="1"/>
  <c r="L106"/>
  <c r="P106" s="1"/>
  <c r="R106" s="1"/>
  <c r="L93"/>
  <c r="P93" s="1"/>
  <c r="R93" s="1"/>
  <c r="L94"/>
  <c r="P94" s="1"/>
  <c r="R94" s="1"/>
  <c r="L95"/>
  <c r="P95" s="1"/>
  <c r="R95" s="1"/>
  <c r="L96"/>
  <c r="P96" s="1"/>
  <c r="R96" s="1"/>
  <c r="L97"/>
  <c r="P97" s="1"/>
  <c r="R97" s="1"/>
  <c r="L98"/>
  <c r="P98" s="1"/>
  <c r="R98" s="1"/>
  <c r="L109"/>
  <c r="L110"/>
  <c r="P110" s="1"/>
  <c r="R110" s="1"/>
  <c r="F9" i="2"/>
  <c r="F7"/>
  <c r="G5"/>
  <c r="G9"/>
  <c r="G7"/>
  <c r="F13"/>
  <c r="J13"/>
  <c r="F14"/>
  <c r="J14"/>
  <c r="F15"/>
  <c r="J15"/>
  <c r="F16"/>
  <c r="J16"/>
  <c r="K16" s="1"/>
  <c r="Q16" s="1"/>
  <c r="F17"/>
  <c r="J17"/>
  <c r="F18"/>
  <c r="J18"/>
  <c r="F21"/>
  <c r="J21"/>
  <c r="F22"/>
  <c r="J22"/>
  <c r="F23"/>
  <c r="J23"/>
  <c r="F24"/>
  <c r="J24"/>
  <c r="F25"/>
  <c r="J25"/>
  <c r="F26"/>
  <c r="J26"/>
  <c r="J27"/>
  <c r="G27"/>
  <c r="F30"/>
  <c r="J30"/>
  <c r="F31"/>
  <c r="J31"/>
  <c r="F32"/>
  <c r="J32"/>
  <c r="F33"/>
  <c r="J33"/>
  <c r="F34"/>
  <c r="J34"/>
  <c r="F35"/>
  <c r="J35"/>
  <c r="F36"/>
  <c r="J36"/>
  <c r="J37"/>
  <c r="G37"/>
  <c r="F40"/>
  <c r="J40"/>
  <c r="F41"/>
  <c r="J41"/>
  <c r="F42"/>
  <c r="J42"/>
  <c r="F43"/>
  <c r="J43"/>
  <c r="F44"/>
  <c r="J44"/>
  <c r="F45"/>
  <c r="J45"/>
  <c r="F46"/>
  <c r="J46"/>
  <c r="F47"/>
  <c r="J47"/>
  <c r="K47" s="1"/>
  <c r="Q48" s="1"/>
  <c r="F48"/>
  <c r="G51"/>
  <c r="G52"/>
  <c r="G53"/>
  <c r="G54"/>
  <c r="G55"/>
  <c r="G56"/>
  <c r="G57"/>
  <c r="G58"/>
  <c r="G36"/>
  <c r="F37"/>
  <c r="G40"/>
  <c r="G41"/>
  <c r="G42"/>
  <c r="G43"/>
  <c r="G44"/>
  <c r="G45"/>
  <c r="G46"/>
  <c r="G47"/>
  <c r="G48"/>
  <c r="F51"/>
  <c r="F52"/>
  <c r="F53"/>
  <c r="F54"/>
  <c r="F55"/>
  <c r="F56"/>
  <c r="F57"/>
  <c r="F58"/>
  <c r="H113" i="1"/>
  <c r="H112"/>
  <c r="H111"/>
  <c r="H110"/>
  <c r="H109"/>
  <c r="H106"/>
  <c r="H105"/>
  <c r="H104"/>
  <c r="H103"/>
  <c r="H102"/>
  <c r="H101"/>
  <c r="H98"/>
  <c r="H97"/>
  <c r="H96"/>
  <c r="H95"/>
  <c r="H94"/>
  <c r="H93"/>
  <c r="H92"/>
  <c r="K89"/>
  <c r="H89"/>
  <c r="H88"/>
  <c r="H87"/>
  <c r="H86"/>
  <c r="H85"/>
  <c r="H84"/>
  <c r="H83"/>
  <c r="H82"/>
  <c r="H81"/>
  <c r="H80"/>
  <c r="H79"/>
  <c r="H78"/>
  <c r="H77"/>
  <c r="H76"/>
  <c r="K70"/>
  <c r="H70"/>
  <c r="K71"/>
  <c r="H71"/>
  <c r="K72"/>
  <c r="H72"/>
  <c r="K73"/>
  <c r="H73"/>
  <c r="H69"/>
  <c r="H68"/>
  <c r="H67"/>
  <c r="H66"/>
  <c r="H65"/>
  <c r="H64"/>
  <c r="H63"/>
  <c r="H62"/>
  <c r="H61"/>
  <c r="K48"/>
  <c r="H48"/>
  <c r="H47"/>
  <c r="H46"/>
  <c r="H45"/>
  <c r="H44"/>
  <c r="H43"/>
  <c r="H42"/>
  <c r="H41"/>
  <c r="H40"/>
  <c r="H58"/>
  <c r="H57"/>
  <c r="H56"/>
  <c r="H55"/>
  <c r="H54"/>
  <c r="H53"/>
  <c r="H52"/>
  <c r="H51"/>
  <c r="K37"/>
  <c r="H37"/>
  <c r="H36"/>
  <c r="H35"/>
  <c r="H34"/>
  <c r="H33"/>
  <c r="H32"/>
  <c r="H31"/>
  <c r="H30"/>
  <c r="K27"/>
  <c r="H27"/>
  <c r="H26"/>
  <c r="H25"/>
  <c r="H24"/>
  <c r="H23"/>
  <c r="H22"/>
  <c r="H21"/>
  <c r="H18"/>
  <c r="H17"/>
  <c r="H16"/>
  <c r="H15"/>
  <c r="H14"/>
  <c r="H13"/>
  <c r="H6" i="5"/>
  <c r="U6" s="1"/>
  <c r="H7"/>
  <c r="U7" s="1"/>
  <c r="H8"/>
  <c r="U8" s="1"/>
  <c r="H9"/>
  <c r="U9" s="1"/>
  <c r="H10"/>
  <c r="U10" s="1"/>
  <c r="H5"/>
  <c r="U5" s="1"/>
  <c r="F113" i="1"/>
  <c r="F112"/>
  <c r="F111"/>
  <c r="F110"/>
  <c r="F109"/>
  <c r="F106"/>
  <c r="F105"/>
  <c r="F104"/>
  <c r="F103"/>
  <c r="F102"/>
  <c r="F101"/>
  <c r="F97"/>
  <c r="F98"/>
  <c r="F96"/>
  <c r="F95"/>
  <c r="F94"/>
  <c r="F93"/>
  <c r="F92"/>
  <c r="F89"/>
  <c r="F88"/>
  <c r="F87"/>
  <c r="F86"/>
  <c r="F85"/>
  <c r="F84"/>
  <c r="F83"/>
  <c r="F82"/>
  <c r="F81"/>
  <c r="F80"/>
  <c r="F79"/>
  <c r="F78"/>
  <c r="F77"/>
  <c r="F76"/>
  <c r="F69"/>
  <c r="F70"/>
  <c r="F71"/>
  <c r="F72"/>
  <c r="F73"/>
  <c r="F68"/>
  <c r="F67"/>
  <c r="F66"/>
  <c r="F65"/>
  <c r="F64"/>
  <c r="F63"/>
  <c r="F62"/>
  <c r="F61"/>
  <c r="F58"/>
  <c r="F57"/>
  <c r="F56"/>
  <c r="F55"/>
  <c r="F54"/>
  <c r="F53"/>
  <c r="F52"/>
  <c r="F51"/>
  <c r="F48"/>
  <c r="F47"/>
  <c r="F46"/>
  <c r="F45"/>
  <c r="F44"/>
  <c r="F43"/>
  <c r="F42"/>
  <c r="F41"/>
  <c r="F40"/>
  <c r="F37"/>
  <c r="F36"/>
  <c r="F35"/>
  <c r="F34"/>
  <c r="F33"/>
  <c r="F32"/>
  <c r="F31"/>
  <c r="F30"/>
  <c r="F27"/>
  <c r="F26"/>
  <c r="F25"/>
  <c r="F24"/>
  <c r="F23"/>
  <c r="F22"/>
  <c r="F21"/>
  <c r="F18"/>
  <c r="F17"/>
  <c r="F16"/>
  <c r="F15"/>
  <c r="F14"/>
  <c r="F13"/>
  <c r="F6"/>
  <c r="F7"/>
  <c r="F8"/>
  <c r="F9"/>
  <c r="F10"/>
  <c r="B117"/>
  <c r="K10" l="1"/>
  <c r="G10" i="5"/>
  <c r="K8" i="1"/>
  <c r="G8" i="5"/>
  <c r="K6" i="1"/>
  <c r="G6" i="5"/>
  <c r="K9" i="1"/>
  <c r="G9" i="5"/>
  <c r="K7" i="1"/>
  <c r="G7" i="5"/>
  <c r="K5" i="1"/>
  <c r="G5" i="5"/>
  <c r="K37" i="2"/>
  <c r="Q37" s="1"/>
  <c r="K27"/>
  <c r="Q27" s="1"/>
  <c r="K106"/>
  <c r="K74"/>
  <c r="K57"/>
  <c r="K6"/>
  <c r="Q6" s="1"/>
  <c r="K89"/>
  <c r="K69"/>
  <c r="Q69" s="1"/>
  <c r="K113"/>
  <c r="K72"/>
  <c r="K99"/>
  <c r="K92"/>
  <c r="K59"/>
  <c r="K51"/>
  <c r="K49"/>
  <c r="K40"/>
  <c r="Q41" s="1"/>
  <c r="K38"/>
  <c r="K30"/>
  <c r="Q30" s="1"/>
  <c r="K21"/>
  <c r="Q21" s="1"/>
  <c r="K28"/>
  <c r="K19"/>
  <c r="K13"/>
  <c r="Q13" s="1"/>
  <c r="K96"/>
  <c r="K95"/>
  <c r="K94"/>
  <c r="K93"/>
  <c r="K105"/>
  <c r="K104"/>
  <c r="K103"/>
  <c r="K55"/>
  <c r="K53"/>
  <c r="K87"/>
  <c r="W89" s="1"/>
  <c r="K85"/>
  <c r="W88" s="1"/>
  <c r="K83"/>
  <c r="W87" s="1"/>
  <c r="K81"/>
  <c r="W83" s="1"/>
  <c r="K79"/>
  <c r="W77" s="1"/>
  <c r="K77"/>
  <c r="W84" s="1"/>
  <c r="K111"/>
  <c r="K98"/>
  <c r="K114"/>
  <c r="K90"/>
  <c r="K46"/>
  <c r="Q47" s="1"/>
  <c r="K45"/>
  <c r="Q46" s="1"/>
  <c r="K44"/>
  <c r="Q45" s="1"/>
  <c r="K43"/>
  <c r="Q44" s="1"/>
  <c r="K42"/>
  <c r="Q43" s="1"/>
  <c r="K41"/>
  <c r="Q42" s="1"/>
  <c r="K36"/>
  <c r="Q36" s="1"/>
  <c r="K35"/>
  <c r="Q35" s="1"/>
  <c r="K34"/>
  <c r="Q34" s="1"/>
  <c r="K33"/>
  <c r="Q33" s="1"/>
  <c r="K32"/>
  <c r="Q32" s="1"/>
  <c r="K31"/>
  <c r="Q31" s="1"/>
  <c r="K26"/>
  <c r="Q26" s="1"/>
  <c r="K25"/>
  <c r="Q25" s="1"/>
  <c r="K24"/>
  <c r="Q24" s="1"/>
  <c r="K23"/>
  <c r="Q23" s="1"/>
  <c r="K22"/>
  <c r="Q22" s="1"/>
  <c r="K15"/>
  <c r="Q15" s="1"/>
  <c r="K14"/>
  <c r="Q14" s="1"/>
  <c r="K70"/>
  <c r="K68"/>
  <c r="K67"/>
  <c r="K66"/>
  <c r="K65"/>
  <c r="K64"/>
  <c r="K63"/>
  <c r="K62"/>
  <c r="K61"/>
  <c r="K58"/>
  <c r="Q58" s="1"/>
  <c r="K56"/>
  <c r="K54"/>
  <c r="K52"/>
  <c r="K48"/>
  <c r="Q40" s="1"/>
  <c r="K88"/>
  <c r="W79" s="1"/>
  <c r="K86"/>
  <c r="W76" s="1"/>
  <c r="K84"/>
  <c r="K82"/>
  <c r="W82" s="1"/>
  <c r="K80"/>
  <c r="W81" s="1"/>
  <c r="K78"/>
  <c r="W86" s="1"/>
  <c r="K76"/>
  <c r="W85" s="1"/>
  <c r="K112"/>
  <c r="K110"/>
  <c r="K102"/>
  <c r="K73"/>
  <c r="Q73" s="1"/>
  <c r="K109"/>
  <c r="K107"/>
  <c r="K71"/>
  <c r="K9"/>
  <c r="Q9" s="1"/>
  <c r="K10"/>
  <c r="Q10" s="1"/>
  <c r="K7"/>
  <c r="Q7" s="1"/>
  <c r="K5"/>
  <c r="Q5" s="1"/>
  <c r="K8"/>
  <c r="Q8" s="1"/>
  <c r="K18"/>
  <c r="Q18" s="1"/>
  <c r="K11"/>
  <c r="K17"/>
  <c r="Q17" s="1"/>
  <c r="K13" i="1"/>
  <c r="K14"/>
  <c r="K15"/>
  <c r="K16"/>
  <c r="K17"/>
  <c r="K18"/>
  <c r="K21"/>
  <c r="K22"/>
  <c r="K23"/>
  <c r="K24"/>
  <c r="K25"/>
  <c r="K26"/>
  <c r="K30"/>
  <c r="K31"/>
  <c r="K32"/>
  <c r="K33"/>
  <c r="K34"/>
  <c r="K35"/>
  <c r="K36"/>
  <c r="K51"/>
  <c r="K52"/>
  <c r="K53"/>
  <c r="K54"/>
  <c r="K55"/>
  <c r="K56"/>
  <c r="K57"/>
  <c r="K58"/>
  <c r="K40"/>
  <c r="K41"/>
  <c r="K42"/>
  <c r="K43"/>
  <c r="K44"/>
  <c r="K45"/>
  <c r="K46"/>
  <c r="K47"/>
  <c r="K61"/>
  <c r="K62"/>
  <c r="K63"/>
  <c r="K64"/>
  <c r="K65"/>
  <c r="K66"/>
  <c r="K67"/>
  <c r="K68"/>
  <c r="K69"/>
  <c r="K76"/>
  <c r="K77"/>
  <c r="K78"/>
  <c r="K79"/>
  <c r="K80"/>
  <c r="K81"/>
  <c r="K82"/>
  <c r="K83"/>
  <c r="K84"/>
  <c r="K85"/>
  <c r="K86"/>
  <c r="K87"/>
  <c r="K88"/>
  <c r="K92"/>
  <c r="K93"/>
  <c r="K94"/>
  <c r="K95"/>
  <c r="K96"/>
  <c r="K97"/>
  <c r="K98"/>
  <c r="K101"/>
  <c r="K102"/>
  <c r="K103"/>
  <c r="K104"/>
  <c r="K105"/>
  <c r="K106"/>
  <c r="K109"/>
  <c r="K110"/>
  <c r="K111"/>
  <c r="K112"/>
  <c r="K113"/>
  <c r="L114" i="3"/>
  <c r="P109"/>
  <c r="R109" s="1"/>
  <c r="L107"/>
  <c r="P101"/>
  <c r="R101" s="1"/>
  <c r="L74"/>
  <c r="P61"/>
  <c r="R61" s="1"/>
  <c r="L49"/>
  <c r="P40"/>
  <c r="R40" s="1"/>
  <c r="P30"/>
  <c r="R30" s="1"/>
  <c r="L38"/>
  <c r="P5"/>
  <c r="R5" s="1"/>
  <c r="L11"/>
  <c r="S105"/>
  <c r="S103"/>
  <c r="S113"/>
  <c r="S111"/>
  <c r="M99"/>
  <c r="P87"/>
  <c r="R87" s="1"/>
  <c r="P85"/>
  <c r="R85" s="1"/>
  <c r="P83"/>
  <c r="R83" s="1"/>
  <c r="P81"/>
  <c r="R81" s="1"/>
  <c r="S81" s="1"/>
  <c r="P79"/>
  <c r="R79" s="1"/>
  <c r="P77"/>
  <c r="R77" s="1"/>
  <c r="P68"/>
  <c r="R68" s="1"/>
  <c r="P64"/>
  <c r="R64" s="1"/>
  <c r="P47"/>
  <c r="R47" s="1"/>
  <c r="P45"/>
  <c r="R45" s="1"/>
  <c r="P43"/>
  <c r="R43" s="1"/>
  <c r="P41"/>
  <c r="R41" s="1"/>
  <c r="P57"/>
  <c r="R57" s="1"/>
  <c r="P53"/>
  <c r="R53" s="1"/>
  <c r="S53" s="1"/>
  <c r="P36"/>
  <c r="R36" s="1"/>
  <c r="M38"/>
  <c r="P7"/>
  <c r="R7" s="1"/>
  <c r="S7" s="1"/>
  <c r="M19"/>
  <c r="S8"/>
  <c r="P10"/>
  <c r="R10" s="1"/>
  <c r="S10" s="1"/>
  <c r="M11"/>
  <c r="P37"/>
  <c r="R37" s="1"/>
  <c r="P73"/>
  <c r="R73" s="1"/>
  <c r="P71"/>
  <c r="R71" s="1"/>
  <c r="L99"/>
  <c r="P92"/>
  <c r="R92" s="1"/>
  <c r="L28"/>
  <c r="P21"/>
  <c r="R21" s="1"/>
  <c r="L90"/>
  <c r="P76"/>
  <c r="R76" s="1"/>
  <c r="L59"/>
  <c r="P51"/>
  <c r="R51" s="1"/>
  <c r="L19"/>
  <c r="P13"/>
  <c r="R13" s="1"/>
  <c r="S110"/>
  <c r="S98"/>
  <c r="S96"/>
  <c r="S94"/>
  <c r="S106"/>
  <c r="S104"/>
  <c r="S102"/>
  <c r="M59"/>
  <c r="S25"/>
  <c r="S112"/>
  <c r="M90"/>
  <c r="S54"/>
  <c r="M28"/>
  <c r="M107"/>
  <c r="M74"/>
  <c r="S26"/>
  <c r="S22"/>
  <c r="P88"/>
  <c r="R88" s="1"/>
  <c r="P86"/>
  <c r="R86" s="1"/>
  <c r="P84"/>
  <c r="R84" s="1"/>
  <c r="P82"/>
  <c r="R82" s="1"/>
  <c r="P80"/>
  <c r="R80" s="1"/>
  <c r="S80" s="1"/>
  <c r="P78"/>
  <c r="R78" s="1"/>
  <c r="P66"/>
  <c r="R66" s="1"/>
  <c r="P62"/>
  <c r="R62" s="1"/>
  <c r="M49"/>
  <c r="P55"/>
  <c r="R55" s="1"/>
  <c r="P35"/>
  <c r="R35" s="1"/>
  <c r="P33"/>
  <c r="R33" s="1"/>
  <c r="P31"/>
  <c r="R31" s="1"/>
  <c r="S31" s="1"/>
  <c r="S9"/>
  <c r="S18"/>
  <c r="S6"/>
  <c r="P15"/>
  <c r="R15" s="1"/>
  <c r="S15" s="1"/>
  <c r="P17"/>
  <c r="R17" s="1"/>
  <c r="S17" s="1"/>
  <c r="P48"/>
  <c r="R48" s="1"/>
  <c r="S48" s="1"/>
  <c r="P72"/>
  <c r="R72" s="1"/>
  <c r="P70"/>
  <c r="R70" s="1"/>
  <c r="S70" s="1"/>
  <c r="I7" i="5" l="1"/>
  <c r="X7" s="1"/>
  <c r="R7"/>
  <c r="I9"/>
  <c r="X9" s="1"/>
  <c r="R9"/>
  <c r="R6"/>
  <c r="I6"/>
  <c r="X6" s="1"/>
  <c r="R8"/>
  <c r="I8"/>
  <c r="X8" s="1"/>
  <c r="R10"/>
  <c r="I10"/>
  <c r="X10" s="1"/>
  <c r="R5"/>
  <c r="I5"/>
  <c r="X5" s="1"/>
  <c r="Q89" i="2"/>
  <c r="W78"/>
  <c r="Q84"/>
  <c r="W80"/>
  <c r="Q76"/>
  <c r="Q52"/>
  <c r="W51" s="1"/>
  <c r="Q61"/>
  <c r="W67" s="1"/>
  <c r="Q65"/>
  <c r="W63" s="1"/>
  <c r="Q70"/>
  <c r="W71" s="1"/>
  <c r="Q87"/>
  <c r="Q71"/>
  <c r="W68" s="1"/>
  <c r="Q78"/>
  <c r="Q82"/>
  <c r="Q86"/>
  <c r="Q54"/>
  <c r="W52" s="1"/>
  <c r="Q62"/>
  <c r="W69" s="1"/>
  <c r="Q64"/>
  <c r="Q66"/>
  <c r="W70" s="1"/>
  <c r="W72"/>
  <c r="Q68"/>
  <c r="W64" s="1"/>
  <c r="Q77"/>
  <c r="Q81"/>
  <c r="Q85"/>
  <c r="Q53"/>
  <c r="W58" s="1"/>
  <c r="W53"/>
  <c r="Q57"/>
  <c r="W56" s="1"/>
  <c r="Q80"/>
  <c r="Q88"/>
  <c r="Q56"/>
  <c r="W54" s="1"/>
  <c r="W65"/>
  <c r="Q63"/>
  <c r="W61" s="1"/>
  <c r="Q67"/>
  <c r="W66" s="1"/>
  <c r="Q79"/>
  <c r="Q83"/>
  <c r="Q55"/>
  <c r="W55" s="1"/>
  <c r="Q51"/>
  <c r="W57" s="1"/>
  <c r="W73"/>
  <c r="Q72"/>
  <c r="W62" s="1"/>
  <c r="R19" i="3"/>
  <c r="S19" s="1"/>
  <c r="S13"/>
  <c r="S51"/>
  <c r="R59"/>
  <c r="S59" s="1"/>
  <c r="S76"/>
  <c r="R90"/>
  <c r="S90" s="1"/>
  <c r="R28"/>
  <c r="S28" s="1"/>
  <c r="S21"/>
  <c r="S92"/>
  <c r="R99"/>
  <c r="S99" s="1"/>
  <c r="R11"/>
  <c r="S11" s="1"/>
  <c r="S5"/>
  <c r="R38"/>
  <c r="S38" s="1"/>
  <c r="S30"/>
  <c r="S14"/>
  <c r="S35"/>
  <c r="S66"/>
  <c r="S84"/>
  <c r="S88"/>
  <c r="S63"/>
  <c r="S73"/>
  <c r="S41"/>
  <c r="S45"/>
  <c r="S64"/>
  <c r="S77"/>
  <c r="S72"/>
  <c r="S16"/>
  <c r="S33"/>
  <c r="S55"/>
  <c r="S62"/>
  <c r="S78"/>
  <c r="S82"/>
  <c r="S86"/>
  <c r="S58"/>
  <c r="S67"/>
  <c r="S71"/>
  <c r="S37"/>
  <c r="S89"/>
  <c r="S36"/>
  <c r="S57"/>
  <c r="S43"/>
  <c r="S47"/>
  <c r="S68"/>
  <c r="S79"/>
  <c r="S83"/>
  <c r="S87"/>
  <c r="S34"/>
  <c r="S56"/>
  <c r="S44"/>
  <c r="S65"/>
  <c r="S23"/>
  <c r="S93"/>
  <c r="S97"/>
  <c r="S40"/>
  <c r="R49"/>
  <c r="S49" s="1"/>
  <c r="R74"/>
  <c r="S74" s="1"/>
  <c r="S61"/>
  <c r="S101"/>
  <c r="R107"/>
  <c r="S107" s="1"/>
  <c r="S109"/>
  <c r="R114"/>
  <c r="S114" s="1"/>
  <c r="S85"/>
  <c r="S24"/>
  <c r="S32"/>
  <c r="S52"/>
  <c r="S42"/>
  <c r="S46"/>
  <c r="S69"/>
  <c r="S27"/>
  <c r="S95"/>
</calcChain>
</file>

<file path=xl/comments1.xml><?xml version="1.0" encoding="utf-8"?>
<comments xmlns="http://schemas.openxmlformats.org/spreadsheetml/2006/main">
  <authors>
    <author>Renee</author>
  </authors>
  <commentList>
    <comment ref="K3"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4"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12"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20"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29"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39"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50"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W50"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60"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W60"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75"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W75"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91"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100"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Q108"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List>
</comments>
</file>

<file path=xl/comments2.xml><?xml version="1.0" encoding="utf-8"?>
<comments xmlns="http://schemas.openxmlformats.org/spreadsheetml/2006/main">
  <authors>
    <author>Renee</author>
  </authors>
  <commentList>
    <comment ref="L2" authorId="0">
      <text>
        <r>
          <rPr>
            <b/>
            <sz val="9"/>
            <color indexed="81"/>
            <rFont val="Tahoma"/>
            <family val="2"/>
          </rPr>
          <t>Renee:</t>
        </r>
        <r>
          <rPr>
            <sz val="9"/>
            <color indexed="81"/>
            <rFont val="Tahoma"/>
            <family val="2"/>
          </rPr>
          <t xml:space="preserve"> Equations used in:
</t>
        </r>
        <r>
          <rPr>
            <b/>
            <sz val="9"/>
            <color indexed="81"/>
            <rFont val="Tahoma"/>
            <family val="2"/>
          </rPr>
          <t>Lee &amp; Choi (2004)</t>
        </r>
        <r>
          <rPr>
            <sz val="9"/>
            <color indexed="81"/>
            <rFont val="Tahoma"/>
            <family val="2"/>
          </rPr>
          <t xml:space="preserve"> and </t>
        </r>
        <r>
          <rPr>
            <b/>
            <sz val="9"/>
            <color indexed="81"/>
            <rFont val="Tahoma"/>
            <family val="2"/>
          </rPr>
          <t>Neuhäuser and Terhorst (2007)</t>
        </r>
      </text>
    </comment>
    <comment ref="P2" authorId="0">
      <text>
        <r>
          <rPr>
            <b/>
            <sz val="9"/>
            <color indexed="81"/>
            <rFont val="Tahoma"/>
            <family val="2"/>
          </rPr>
          <t>Renee:</t>
        </r>
        <r>
          <rPr>
            <sz val="9"/>
            <color indexed="81"/>
            <rFont val="Tahoma"/>
            <family val="2"/>
          </rPr>
          <t xml:space="preserve">
Following:
</t>
        </r>
        <r>
          <rPr>
            <b/>
            <sz val="9"/>
            <color indexed="81"/>
            <rFont val="Tahoma"/>
            <family val="2"/>
          </rPr>
          <t>Neuhäuser and Terhorst (2007)</t>
        </r>
      </text>
    </comment>
    <comment ref="L3" authorId="0">
      <text>
        <r>
          <rPr>
            <b/>
            <sz val="10"/>
            <color indexed="81"/>
            <rFont val="Arial"/>
            <family val="2"/>
          </rPr>
          <t>Renee:</t>
        </r>
        <r>
          <rPr>
            <sz val="10"/>
            <color indexed="81"/>
            <rFont val="Arial"/>
            <family val="2"/>
          </rPr>
          <t xml:space="preserve">
P {D|B} = [P {D} * P {B|D}] / P {B}</t>
        </r>
      </text>
    </comment>
    <comment ref="M3" authorId="0">
      <text>
        <r>
          <rPr>
            <b/>
            <sz val="10"/>
            <color indexed="81"/>
            <rFont val="Arial"/>
            <family val="2"/>
          </rPr>
          <t xml:space="preserve">Renee:
</t>
        </r>
        <r>
          <rPr>
            <sz val="10"/>
            <color indexed="81"/>
            <rFont val="Arial"/>
            <family val="2"/>
          </rPr>
          <t>P {D|B-} = [P {D} * P {B-|D}] / P {B-}</t>
        </r>
        <r>
          <rPr>
            <sz val="9"/>
            <color indexed="81"/>
            <rFont val="Tahoma"/>
            <family val="2"/>
          </rPr>
          <t xml:space="preserve">
</t>
        </r>
      </text>
    </comment>
    <comment ref="N3" authorId="0">
      <text>
        <r>
          <rPr>
            <b/>
            <sz val="10"/>
            <color indexed="81"/>
            <rFont val="Arial"/>
            <family val="2"/>
          </rPr>
          <t>Renee:</t>
        </r>
        <r>
          <rPr>
            <sz val="10"/>
            <color indexed="81"/>
            <rFont val="Arial"/>
            <family val="2"/>
          </rPr>
          <t xml:space="preserve">
P {D-|B} = [P {D-} * P {B|D-}] / P{B}</t>
        </r>
      </text>
    </comment>
    <comment ref="O3" authorId="0">
      <text>
        <r>
          <rPr>
            <b/>
            <sz val="10"/>
            <color indexed="81"/>
            <rFont val="Arial"/>
            <family val="2"/>
          </rPr>
          <t>Renee:</t>
        </r>
        <r>
          <rPr>
            <sz val="10"/>
            <color indexed="81"/>
            <rFont val="Arial"/>
            <family val="2"/>
          </rPr>
          <t xml:space="preserve">
P {D-|B-} = [P {D-} * P {B-|D-}] / P {B-}</t>
        </r>
      </text>
    </comment>
    <comment ref="P3" authorId="0">
      <text>
        <r>
          <rPr>
            <b/>
            <sz val="10"/>
            <color indexed="81"/>
            <rFont val="Arial"/>
            <family val="2"/>
          </rPr>
          <t>Renee:</t>
        </r>
        <r>
          <rPr>
            <sz val="10"/>
            <color indexed="81"/>
            <rFont val="Arial"/>
            <family val="2"/>
          </rPr>
          <t xml:space="preserve">
W+ = ln ( P{D|B} / P{D|B-})
</t>
        </r>
        <r>
          <rPr>
            <b/>
            <sz val="10"/>
            <color indexed="81"/>
            <rFont val="Arial"/>
            <family val="2"/>
          </rPr>
          <t>Neuhauser &amp; Terhorst (2007)</t>
        </r>
      </text>
    </comment>
    <comment ref="Q3" authorId="0">
      <text>
        <r>
          <rPr>
            <b/>
            <sz val="10"/>
            <color indexed="81"/>
            <rFont val="Arial"/>
            <family val="2"/>
          </rPr>
          <t>Renee:</t>
        </r>
        <r>
          <rPr>
            <sz val="10"/>
            <color indexed="81"/>
            <rFont val="Arial"/>
            <family val="2"/>
          </rPr>
          <t xml:space="preserve">
W- = ln ( P{D-|B} / P{D-|B-})
</t>
        </r>
        <r>
          <rPr>
            <b/>
            <sz val="10"/>
            <color indexed="81"/>
            <rFont val="Arial"/>
            <family val="2"/>
          </rPr>
          <t>Neuhauser &amp; Terhorst (2007)</t>
        </r>
      </text>
    </comment>
    <comment ref="R3" authorId="0">
      <text>
        <r>
          <rPr>
            <b/>
            <sz val="10"/>
            <color indexed="81"/>
            <rFont val="Arial"/>
            <family val="2"/>
          </rPr>
          <t xml:space="preserve">Renee: </t>
        </r>
        <r>
          <rPr>
            <sz val="10"/>
            <color indexed="81"/>
            <rFont val="Arial"/>
            <family val="2"/>
          </rPr>
          <t xml:space="preserve">
C = W+ - W-
</t>
        </r>
        <r>
          <rPr>
            <b/>
            <sz val="10"/>
            <color indexed="81"/>
            <rFont val="Arial"/>
            <family val="2"/>
          </rPr>
          <t>Neuhauser &amp; Terhorst (2007)</t>
        </r>
      </text>
    </comment>
    <comment ref="S3"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List>
</comments>
</file>

<file path=xl/comments3.xml><?xml version="1.0" encoding="utf-8"?>
<comments xmlns="http://schemas.openxmlformats.org/spreadsheetml/2006/main">
  <authors>
    <author>Renee</author>
  </authors>
  <commentList>
    <comment ref="L2" authorId="0">
      <text>
        <r>
          <rPr>
            <b/>
            <sz val="9"/>
            <color indexed="81"/>
            <rFont val="Tahoma"/>
            <family val="2"/>
          </rPr>
          <t>Renee:</t>
        </r>
        <r>
          <rPr>
            <sz val="9"/>
            <color indexed="81"/>
            <rFont val="Tahoma"/>
            <family val="2"/>
          </rPr>
          <t xml:space="preserve">
same 2 equations as prior columns just simplified.
It gives the same result as the 1st form of the equation.  Was just a check.</t>
        </r>
      </text>
    </comment>
    <comment ref="P3" authorId="0">
      <text>
        <r>
          <rPr>
            <b/>
            <sz val="9"/>
            <color indexed="81"/>
            <rFont val="Tahoma"/>
            <family val="2"/>
          </rPr>
          <t>Renee:</t>
        </r>
        <r>
          <rPr>
            <sz val="9"/>
            <color indexed="81"/>
            <rFont val="Tahoma"/>
            <family val="2"/>
          </rPr>
          <t xml:space="preserve">
gives same value as sC</t>
        </r>
      </text>
    </comment>
  </commentList>
</comments>
</file>

<file path=xl/comments4.xml><?xml version="1.0" encoding="utf-8"?>
<comments xmlns="http://schemas.openxmlformats.org/spreadsheetml/2006/main">
  <authors>
    <author>Renee</author>
  </authors>
  <commentList>
    <comment ref="J3" authorId="0">
      <text>
        <r>
          <rPr>
            <b/>
            <sz val="10"/>
            <color indexed="81"/>
            <rFont val="Arial"/>
            <family val="2"/>
          </rPr>
          <t>Renee:</t>
        </r>
        <r>
          <rPr>
            <sz val="10"/>
            <color indexed="81"/>
            <rFont val="Arial"/>
            <family val="2"/>
          </rPr>
          <t xml:space="preserve">
Wi+ = Ln (P{B|L} / P{B|L-})
</t>
        </r>
        <r>
          <rPr>
            <b/>
            <sz val="10"/>
            <color indexed="81"/>
            <rFont val="Arial"/>
            <family val="2"/>
          </rPr>
          <t xml:space="preserve">Dahal </t>
        </r>
        <r>
          <rPr>
            <b/>
            <i/>
            <sz val="10"/>
            <color indexed="81"/>
            <rFont val="Arial"/>
            <family val="2"/>
          </rPr>
          <t>et al.</t>
        </r>
        <r>
          <rPr>
            <b/>
            <sz val="10"/>
            <color indexed="81"/>
            <rFont val="Arial"/>
            <family val="2"/>
          </rPr>
          <t>, 2008</t>
        </r>
      </text>
    </comment>
    <comment ref="K3" authorId="0">
      <text>
        <r>
          <rPr>
            <b/>
            <sz val="10"/>
            <color indexed="81"/>
            <rFont val="Arial"/>
            <family val="2"/>
          </rPr>
          <t xml:space="preserve">Renee:
</t>
        </r>
        <r>
          <rPr>
            <sz val="10"/>
            <color indexed="81"/>
            <rFont val="Arial"/>
            <family val="2"/>
          </rPr>
          <t>Wi- = Ln (P{B-|L} / P{B-|L-})</t>
        </r>
        <r>
          <rPr>
            <sz val="9"/>
            <color indexed="81"/>
            <rFont val="Tahoma"/>
            <family val="2"/>
          </rPr>
          <t xml:space="preserve">
</t>
        </r>
        <r>
          <rPr>
            <b/>
            <sz val="9"/>
            <color indexed="81"/>
            <rFont val="Tahoma"/>
            <family val="2"/>
          </rPr>
          <t xml:space="preserve">Dahal </t>
        </r>
        <r>
          <rPr>
            <b/>
            <i/>
            <sz val="9"/>
            <color indexed="81"/>
            <rFont val="Tahoma"/>
            <family val="2"/>
          </rPr>
          <t>et al.,</t>
        </r>
        <r>
          <rPr>
            <b/>
            <sz val="9"/>
            <color indexed="81"/>
            <rFont val="Tahoma"/>
            <family val="2"/>
          </rPr>
          <t xml:space="preserve"> 2008</t>
        </r>
      </text>
    </comment>
    <comment ref="L3" authorId="0">
      <text>
        <r>
          <rPr>
            <b/>
            <sz val="9"/>
            <color indexed="81"/>
            <rFont val="Tahoma"/>
            <family val="2"/>
          </rPr>
          <t>Renee:</t>
        </r>
        <r>
          <rPr>
            <sz val="9"/>
            <color indexed="81"/>
            <rFont val="Tahoma"/>
            <family val="2"/>
          </rPr>
          <t xml:space="preserve">
Wf = Wi+ - Wi-</t>
        </r>
      </text>
    </comment>
  </commentList>
</comments>
</file>

<file path=xl/comments5.xml><?xml version="1.0" encoding="utf-8"?>
<comments xmlns="http://schemas.openxmlformats.org/spreadsheetml/2006/main">
  <authors>
    <author>Renee</author>
  </authors>
  <commentList>
    <comment ref="F2" authorId="0">
      <text>
        <r>
          <rPr>
            <b/>
            <sz val="9"/>
            <color indexed="81"/>
            <rFont val="Tahoma"/>
            <family val="2"/>
          </rPr>
          <t>Renee:</t>
        </r>
        <r>
          <rPr>
            <sz val="9"/>
            <color indexed="81"/>
            <rFont val="Tahoma"/>
            <family val="2"/>
          </rPr>
          <t xml:space="preserve">
sC = normalised C
sC = C/StDev
</t>
        </r>
        <r>
          <rPr>
            <b/>
            <sz val="9"/>
            <color indexed="81"/>
            <rFont val="Tahoma"/>
            <family val="2"/>
          </rPr>
          <t>Neuhauser &amp; Terhorst (2007)</t>
        </r>
      </text>
    </comment>
    <comment ref="J2" authorId="0">
      <text>
        <r>
          <rPr>
            <b/>
            <sz val="10"/>
            <color indexed="81"/>
            <rFont val="Arial"/>
            <family val="2"/>
          </rPr>
          <t>Renee:</t>
        </r>
        <r>
          <rPr>
            <sz val="10"/>
            <color indexed="81"/>
            <rFont val="Arial"/>
            <family val="2"/>
          </rPr>
          <t xml:space="preserve">
Wi+ = Ln (P{B|L} / P{B|L-})
</t>
        </r>
        <r>
          <rPr>
            <b/>
            <sz val="10"/>
            <color indexed="81"/>
            <rFont val="Arial"/>
            <family val="2"/>
          </rPr>
          <t xml:space="preserve">Dahal </t>
        </r>
        <r>
          <rPr>
            <b/>
            <i/>
            <sz val="10"/>
            <color indexed="81"/>
            <rFont val="Arial"/>
            <family val="2"/>
          </rPr>
          <t>et al.</t>
        </r>
        <r>
          <rPr>
            <b/>
            <sz val="10"/>
            <color indexed="81"/>
            <rFont val="Arial"/>
            <family val="2"/>
          </rPr>
          <t>, 2008</t>
        </r>
      </text>
    </comment>
    <comment ref="K2" authorId="0">
      <text>
        <r>
          <rPr>
            <b/>
            <sz val="10"/>
            <color indexed="81"/>
            <rFont val="Arial"/>
            <family val="2"/>
          </rPr>
          <t xml:space="preserve">Renee:
</t>
        </r>
        <r>
          <rPr>
            <sz val="10"/>
            <color indexed="81"/>
            <rFont val="Arial"/>
            <family val="2"/>
          </rPr>
          <t>Wi- = Ln (P{B-|L} / P{B-|L-})</t>
        </r>
        <r>
          <rPr>
            <sz val="9"/>
            <color indexed="81"/>
            <rFont val="Tahoma"/>
            <family val="2"/>
          </rPr>
          <t xml:space="preserve">
</t>
        </r>
        <r>
          <rPr>
            <b/>
            <sz val="9"/>
            <color indexed="81"/>
            <rFont val="Tahoma"/>
            <family val="2"/>
          </rPr>
          <t xml:space="preserve">Dahal </t>
        </r>
        <r>
          <rPr>
            <b/>
            <i/>
            <sz val="9"/>
            <color indexed="81"/>
            <rFont val="Tahoma"/>
            <family val="2"/>
          </rPr>
          <t>et al.,</t>
        </r>
        <r>
          <rPr>
            <b/>
            <sz val="9"/>
            <color indexed="81"/>
            <rFont val="Tahoma"/>
            <family val="2"/>
          </rPr>
          <t xml:space="preserve"> 2008</t>
        </r>
      </text>
    </comment>
    <comment ref="L2" authorId="0">
      <text>
        <r>
          <rPr>
            <b/>
            <sz val="9"/>
            <color indexed="81"/>
            <rFont val="Tahoma"/>
            <family val="2"/>
          </rPr>
          <t>Renee:</t>
        </r>
        <r>
          <rPr>
            <sz val="9"/>
            <color indexed="81"/>
            <rFont val="Tahoma"/>
            <family val="2"/>
          </rPr>
          <t xml:space="preserve">
Wf = Wi+ - Wi-</t>
        </r>
      </text>
    </comment>
  </commentList>
</comments>
</file>

<file path=xl/sharedStrings.xml><?xml version="1.0" encoding="utf-8"?>
<sst xmlns="http://schemas.openxmlformats.org/spreadsheetml/2006/main" count="1402" uniqueCount="221">
  <si>
    <t>Count of Grid points</t>
  </si>
  <si>
    <t>Variables and Classes</t>
  </si>
  <si>
    <t>Code Num</t>
  </si>
  <si>
    <t>Landslides</t>
  </si>
  <si>
    <t>Presence</t>
  </si>
  <si>
    <t>Absence</t>
  </si>
  <si>
    <t>Total</t>
  </si>
  <si>
    <t>0-100</t>
  </si>
  <si>
    <t>100-150</t>
  </si>
  <si>
    <t>150-200</t>
  </si>
  <si>
    <t>200-250</t>
  </si>
  <si>
    <t>250-300</t>
  </si>
  <si>
    <t>&gt;300</t>
  </si>
  <si>
    <t>0-150</t>
  </si>
  <si>
    <t>300-350</t>
  </si>
  <si>
    <t>&gt;350</t>
  </si>
  <si>
    <t>0-4</t>
  </si>
  <si>
    <t>4-8</t>
  </si>
  <si>
    <t>8-14</t>
  </si>
  <si>
    <t>14-20</t>
  </si>
  <si>
    <t>20-30</t>
  </si>
  <si>
    <t>30-45</t>
  </si>
  <si>
    <t>&gt;45</t>
  </si>
  <si>
    <t>0-25</t>
  </si>
  <si>
    <t>25-50</t>
  </si>
  <si>
    <t>50-100</t>
  </si>
  <si>
    <t>100-200</t>
  </si>
  <si>
    <t>200-300</t>
  </si>
  <si>
    <t>300-400</t>
  </si>
  <si>
    <t>400-550</t>
  </si>
  <si>
    <t>&gt; 550</t>
  </si>
  <si>
    <t>Aspect</t>
  </si>
  <si>
    <t>N</t>
  </si>
  <si>
    <t>NE</t>
  </si>
  <si>
    <t>E</t>
  </si>
  <si>
    <t>SE</t>
  </si>
  <si>
    <t>S</t>
  </si>
  <si>
    <t>SW</t>
  </si>
  <si>
    <t>W</t>
  </si>
  <si>
    <t>NW</t>
  </si>
  <si>
    <t>Flat</t>
  </si>
  <si>
    <t>Land Cover</t>
  </si>
  <si>
    <t>Water Bodies</t>
  </si>
  <si>
    <t>Artificial Surfaces</t>
  </si>
  <si>
    <t>Bare/Lightly Vegetated Surfaces</t>
  </si>
  <si>
    <t>Cropland</t>
  </si>
  <si>
    <t>Grassland</t>
  </si>
  <si>
    <t>Sedgeland and Saltmarsh</t>
  </si>
  <si>
    <t>Forest</t>
  </si>
  <si>
    <t>Shrub and Shrubland</t>
  </si>
  <si>
    <t>Soil Order</t>
  </si>
  <si>
    <t>Non-Soil Features</t>
  </si>
  <si>
    <t>Allophanic Soils</t>
  </si>
  <si>
    <t>Brown Soils</t>
  </si>
  <si>
    <t>Gley Soils</t>
  </si>
  <si>
    <t>Granular Soils</t>
  </si>
  <si>
    <t>Organic Soils</t>
  </si>
  <si>
    <t>Oxidic Soils</t>
  </si>
  <si>
    <t>Pallic Soils</t>
  </si>
  <si>
    <t>Podzols</t>
  </si>
  <si>
    <t>Pumice Soils</t>
  </si>
  <si>
    <t>Raw Soils</t>
  </si>
  <si>
    <t>Recent Soils</t>
  </si>
  <si>
    <t>Ultic Soils</t>
  </si>
  <si>
    <t>Geology</t>
  </si>
  <si>
    <t>Water</t>
  </si>
  <si>
    <t>Alluvium</t>
  </si>
  <si>
    <t>Alternating Sandstone and Siltstone</t>
  </si>
  <si>
    <t>Andesite, Dacite and Diorite</t>
  </si>
  <si>
    <t>Basalt</t>
  </si>
  <si>
    <t>Engineering Soils</t>
  </si>
  <si>
    <t>Greywacke, Argillite and Chert</t>
  </si>
  <si>
    <t>Ignimbrite and Tuff</t>
  </si>
  <si>
    <t>Laharic Colluvium</t>
  </si>
  <si>
    <t>Limestone</t>
  </si>
  <si>
    <t>Mudstone</t>
  </si>
  <si>
    <t>Peat</t>
  </si>
  <si>
    <t>Rhyolite</t>
  </si>
  <si>
    <t>Sandstone</t>
  </si>
  <si>
    <t>100-250</t>
  </si>
  <si>
    <t>250-500</t>
  </si>
  <si>
    <t>500-1000</t>
  </si>
  <si>
    <t>1000-2000</t>
  </si>
  <si>
    <t>2000-5000</t>
  </si>
  <si>
    <t>&gt;5000</t>
  </si>
  <si>
    <t>0-50</t>
  </si>
  <si>
    <t>&gt;1000</t>
  </si>
  <si>
    <t>&gt;400</t>
  </si>
  <si>
    <r>
      <rPr>
        <b/>
        <u/>
        <sz val="10"/>
        <color theme="1"/>
        <rFont val="Arial"/>
        <family val="2"/>
      </rPr>
      <t>1998 Average Rain</t>
    </r>
    <r>
      <rPr>
        <sz val="10"/>
        <color theme="1"/>
        <rFont val="Arial"/>
        <family val="2"/>
      </rPr>
      <t xml:space="preserve"> (mm)</t>
    </r>
  </si>
  <si>
    <r>
      <rPr>
        <b/>
        <u/>
        <sz val="10"/>
        <color theme="1"/>
        <rFont val="Arial"/>
        <family val="2"/>
      </rPr>
      <t>1998  Maximum Rain</t>
    </r>
    <r>
      <rPr>
        <sz val="10"/>
        <color theme="1"/>
        <rFont val="Arial"/>
        <family val="2"/>
      </rPr>
      <t xml:space="preserve"> (mm)</t>
    </r>
  </si>
  <si>
    <r>
      <rPr>
        <b/>
        <u/>
        <sz val="10"/>
        <color theme="1"/>
        <rFont val="Arial"/>
        <family val="2"/>
      </rPr>
      <t>Slope Angle</t>
    </r>
    <r>
      <rPr>
        <sz val="10"/>
        <color theme="1"/>
        <rFont val="Arial"/>
        <family val="2"/>
      </rPr>
      <t xml:space="preserve"> (°)</t>
    </r>
  </si>
  <si>
    <r>
      <rPr>
        <b/>
        <u/>
        <sz val="10"/>
        <color theme="1"/>
        <rFont val="Arial"/>
        <family val="2"/>
      </rPr>
      <t>Elevation</t>
    </r>
    <r>
      <rPr>
        <sz val="10"/>
        <color theme="1"/>
        <rFont val="Arial"/>
        <family val="2"/>
      </rPr>
      <t xml:space="preserve"> (m)</t>
    </r>
  </si>
  <si>
    <r>
      <rPr>
        <b/>
        <u/>
        <sz val="10"/>
        <color theme="1"/>
        <rFont val="Arial"/>
        <family val="2"/>
      </rPr>
      <t>Distance from Faults</t>
    </r>
    <r>
      <rPr>
        <sz val="10"/>
        <color theme="1"/>
        <rFont val="Arial"/>
        <family val="2"/>
      </rPr>
      <t xml:space="preserve"> (m)</t>
    </r>
  </si>
  <si>
    <r>
      <rPr>
        <b/>
        <u/>
        <sz val="10"/>
        <color theme="1"/>
        <rFont val="Arial"/>
        <family val="2"/>
      </rPr>
      <t>Distance from Roads</t>
    </r>
    <r>
      <rPr>
        <sz val="10"/>
        <color theme="1"/>
        <rFont val="Arial"/>
        <family val="2"/>
      </rPr>
      <t xml:space="preserve"> (m)</t>
    </r>
  </si>
  <si>
    <r>
      <rPr>
        <b/>
        <u/>
        <sz val="10"/>
        <color theme="1"/>
        <rFont val="Arial"/>
        <family val="2"/>
      </rPr>
      <t>Distance from Rivers</t>
    </r>
    <r>
      <rPr>
        <sz val="10"/>
        <color theme="1"/>
        <rFont val="Arial"/>
        <family val="2"/>
      </rPr>
      <t xml:space="preserve"> (m)</t>
    </r>
  </si>
  <si>
    <t>P(S)</t>
  </si>
  <si>
    <t>P(i)</t>
  </si>
  <si>
    <t>O(all)</t>
  </si>
  <si>
    <t>O(i)</t>
  </si>
  <si>
    <t>w(i)+</t>
  </si>
  <si>
    <t>w(i)-</t>
  </si>
  <si>
    <t>C</t>
  </si>
  <si>
    <t>O(prior)</t>
  </si>
  <si>
    <t>P(prior)</t>
  </si>
  <si>
    <t>P(N|Ai)</t>
  </si>
  <si>
    <t>P(N|Ai-)</t>
  </si>
  <si>
    <t>Wi+</t>
  </si>
  <si>
    <t>Wi-</t>
  </si>
  <si>
    <t>Sharma &amp; Kumar (2008)</t>
  </si>
  <si>
    <t>Conditional Probabilities</t>
  </si>
  <si>
    <t>P{L|B}</t>
  </si>
  <si>
    <t>P{L|B-}</t>
  </si>
  <si>
    <t>P{L-|B}</t>
  </si>
  <si>
    <t>P{L-|B-}</t>
  </si>
  <si>
    <t>W+</t>
  </si>
  <si>
    <t>W-</t>
  </si>
  <si>
    <t>sC</t>
  </si>
  <si>
    <t>Prob combos Class &amp; Landslides</t>
  </si>
  <si>
    <t>P{B|L}</t>
  </si>
  <si>
    <t>P{B|L-}</t>
  </si>
  <si>
    <t>P{B-|L}</t>
  </si>
  <si>
    <t>P{B-|L-}</t>
  </si>
  <si>
    <t>P(B)</t>
  </si>
  <si>
    <t>P(B-)</t>
  </si>
  <si>
    <t>P(D-)</t>
  </si>
  <si>
    <t>P(D)</t>
  </si>
  <si>
    <t>Wf</t>
  </si>
  <si>
    <t>Wfinal</t>
  </si>
  <si>
    <t>Lee &amp; Choi (2004)</t>
  </si>
  <si>
    <r>
      <t xml:space="preserve">Song </t>
    </r>
    <r>
      <rPr>
        <i/>
        <sz val="11"/>
        <color theme="0"/>
        <rFont val="Calibri"/>
        <family val="2"/>
        <scheme val="minor"/>
      </rPr>
      <t xml:space="preserve">et al. </t>
    </r>
    <r>
      <rPr>
        <sz val="11"/>
        <color theme="0"/>
        <rFont val="Calibri"/>
        <family val="2"/>
        <scheme val="minor"/>
      </rPr>
      <t>(2008)</t>
    </r>
  </si>
  <si>
    <t>M</t>
  </si>
  <si>
    <t>M.</t>
  </si>
  <si>
    <t>S.</t>
  </si>
  <si>
    <t>R.</t>
  </si>
  <si>
    <t>L.C.</t>
  </si>
  <si>
    <t>B.</t>
  </si>
  <si>
    <t>G. A. C.</t>
  </si>
  <si>
    <t>A. D. D.</t>
  </si>
  <si>
    <t>A.</t>
  </si>
  <si>
    <t>W.</t>
  </si>
  <si>
    <t>A. S. S.</t>
  </si>
  <si>
    <t>L.</t>
  </si>
  <si>
    <t>P.</t>
  </si>
  <si>
    <t>B</t>
  </si>
  <si>
    <t>G</t>
  </si>
  <si>
    <t>L</t>
  </si>
  <si>
    <t>U</t>
  </si>
  <si>
    <t>Z</t>
  </si>
  <si>
    <t>O</t>
  </si>
  <si>
    <t>X</t>
  </si>
  <si>
    <t>P</t>
  </si>
  <si>
    <t>R</t>
  </si>
  <si>
    <t>NSF</t>
  </si>
  <si>
    <t>A. S.</t>
  </si>
  <si>
    <t>C.</t>
  </si>
  <si>
    <t>G.</t>
  </si>
  <si>
    <t>F.</t>
  </si>
  <si>
    <t>Sh. S.</t>
  </si>
  <si>
    <t>Se. S.</t>
  </si>
  <si>
    <t>W. B.</t>
  </si>
  <si>
    <t>B. / L. V.  S.</t>
  </si>
  <si>
    <r>
      <rPr>
        <sz val="10"/>
        <color theme="1"/>
        <rFont val="Calibri"/>
        <family val="2"/>
      </rPr>
      <t>≤</t>
    </r>
    <r>
      <rPr>
        <sz val="10"/>
        <color theme="1"/>
        <rFont val="Arial"/>
        <family val="2"/>
      </rPr>
      <t xml:space="preserve"> 100</t>
    </r>
  </si>
  <si>
    <t>≤ 150</t>
  </si>
  <si>
    <t>E. S.</t>
  </si>
  <si>
    <t>I. T.</t>
  </si>
  <si>
    <t>(Sharma &amp; Kumar, 2008; Neuhäuser &amp; Terhorst, 2007)</t>
  </si>
  <si>
    <r>
      <t xml:space="preserve">(Song </t>
    </r>
    <r>
      <rPr>
        <i/>
        <sz val="11"/>
        <color theme="0"/>
        <rFont val="Calibri"/>
        <family val="2"/>
        <scheme val="minor"/>
      </rPr>
      <t xml:space="preserve">et al., </t>
    </r>
    <r>
      <rPr>
        <sz val="11"/>
        <color theme="0"/>
        <rFont val="Calibri"/>
        <family val="2"/>
        <scheme val="minor"/>
      </rPr>
      <t>2008)</t>
    </r>
  </si>
  <si>
    <t>(Lee &amp; Choi, 2004)</t>
  </si>
  <si>
    <t>A</t>
  </si>
  <si>
    <t>A.S</t>
  </si>
  <si>
    <t>B/LVS</t>
  </si>
  <si>
    <t>Al.</t>
  </si>
  <si>
    <t>Alt. S. S.</t>
  </si>
  <si>
    <t>E.vS.</t>
  </si>
  <si>
    <t>L. C.</t>
  </si>
  <si>
    <t>Oi</t>
  </si>
  <si>
    <t>Wp</t>
  </si>
  <si>
    <t>P(L)</t>
  </si>
  <si>
    <t>Wn</t>
  </si>
  <si>
    <t>s2(Wp)</t>
  </si>
  <si>
    <t>s2(Wn)</t>
  </si>
  <si>
    <t>+ve</t>
  </si>
  <si>
    <t>-ve</t>
  </si>
  <si>
    <t>?</t>
  </si>
  <si>
    <r>
      <t xml:space="preserve">Ghosh </t>
    </r>
    <r>
      <rPr>
        <i/>
        <sz val="10"/>
        <color theme="0"/>
        <rFont val="Arial"/>
        <family val="2"/>
      </rPr>
      <t xml:space="preserve">et al. </t>
    </r>
    <r>
      <rPr>
        <sz val="10"/>
        <color theme="0"/>
        <rFont val="Arial"/>
        <family val="2"/>
      </rPr>
      <t>(2009)</t>
    </r>
  </si>
  <si>
    <t>A W+</t>
  </si>
  <si>
    <t>B W+</t>
  </si>
  <si>
    <t>C W+</t>
  </si>
  <si>
    <t>A W-</t>
  </si>
  <si>
    <t>B W-</t>
  </si>
  <si>
    <t>C W-</t>
  </si>
  <si>
    <t>i</t>
  </si>
  <si>
    <t>ii</t>
  </si>
  <si>
    <t>iii</t>
  </si>
  <si>
    <r>
      <t>Neuh</t>
    </r>
    <r>
      <rPr>
        <sz val="10"/>
        <color theme="0"/>
        <rFont val="Calibri"/>
        <family val="2"/>
      </rPr>
      <t>ä</t>
    </r>
    <r>
      <rPr>
        <sz val="10"/>
        <color theme="0"/>
        <rFont val="Arial"/>
        <family val="2"/>
      </rPr>
      <t>user &amp; Terhorst (2007)</t>
    </r>
  </si>
  <si>
    <t>nC</t>
  </si>
  <si>
    <t>1a</t>
  </si>
  <si>
    <t>1b</t>
  </si>
  <si>
    <t>2a</t>
  </si>
  <si>
    <t>2b</t>
  </si>
  <si>
    <t>all</t>
  </si>
  <si>
    <t xml:space="preserve">2nd form </t>
  </si>
  <si>
    <t>1st form</t>
  </si>
  <si>
    <t>(C/sC)/100</t>
  </si>
  <si>
    <t>IF (C/sC)/100</t>
  </si>
  <si>
    <t>&gt; 1.96</t>
  </si>
  <si>
    <t>&lt; -1.96</t>
  </si>
  <si>
    <r>
      <rPr>
        <sz val="10"/>
        <color theme="0" tint="-0.34998626667073579"/>
        <rFont val="Tahoma"/>
        <family val="2"/>
      </rPr>
      <t>√{[</t>
    </r>
    <r>
      <rPr>
        <sz val="8.5"/>
        <color theme="0" tint="-0.34998626667073579"/>
        <rFont val="Arial"/>
        <family val="2"/>
      </rPr>
      <t>s1(Wp)]+[s2(Wn)]}</t>
    </r>
  </si>
  <si>
    <t xml:space="preserve">The compiled database was queried to determine the number of pixels ("Count of Grid points") representing landslide and non-landslide for each class of each factor. The total in each class and in each category (landslide, non-landslide, and overall total) was also calculated. </t>
  </si>
  <si>
    <t xml:space="preserve">Several variations of the weights of evidence approach were discovered. Each of these have been trialled in this excel file. When applied, all result in the same weighted difference values, but some differ in their positive and negative weightings. The appplications which result in the same positive and negative weightings as another share the same table number, but as the equations followed are different (one method may be longer or shorter than another which yields the same results), a letter is assigned to distinguish its difference ("a" is generally short while "b" is longer - both give the same results). </t>
  </si>
  <si>
    <t>All three variations of the positive and negative weights are compared in the last table "all" and bar charts were drawn to distinguish how different or similar each approach were.</t>
  </si>
  <si>
    <t>Short version of first approach: following Sharma &amp; Kumar (2008)</t>
  </si>
  <si>
    <t>Longer version of first approach: following Neuhäuser &amp; Terhorst (2007)</t>
  </si>
  <si>
    <r>
      <t xml:space="preserve">Short version of second approach: following Song </t>
    </r>
    <r>
      <rPr>
        <i/>
        <sz val="11"/>
        <color theme="1"/>
        <rFont val="Calibri"/>
        <family val="2"/>
        <scheme val="minor"/>
      </rPr>
      <t>et al.</t>
    </r>
    <r>
      <rPr>
        <sz val="11"/>
        <color theme="1"/>
        <rFont val="Calibri"/>
        <family val="2"/>
        <scheme val="minor"/>
      </rPr>
      <t xml:space="preserve"> (2008)</t>
    </r>
  </si>
  <si>
    <r>
      <t xml:space="preserve">Longer version of second approach: following Ghosh </t>
    </r>
    <r>
      <rPr>
        <i/>
        <sz val="11"/>
        <color theme="1"/>
        <rFont val="Calibri"/>
        <family val="2"/>
        <scheme val="minor"/>
      </rPr>
      <t xml:space="preserve">et al. </t>
    </r>
    <r>
      <rPr>
        <sz val="11"/>
        <color theme="1"/>
        <rFont val="Calibri"/>
        <family val="2"/>
        <scheme val="minor"/>
      </rPr>
      <t>(2009)</t>
    </r>
  </si>
  <si>
    <t>Third approach: following Lee &amp; Choi (2004)</t>
  </si>
  <si>
    <t>comparison of weightings determined in approaches 1, 2, and 3</t>
  </si>
  <si>
    <t>Tab</t>
  </si>
  <si>
    <t>Content</t>
  </si>
  <si>
    <t>Various graphs have been constructed in some of the variations of approaches, these were mostly observational, but some have been utilised.</t>
  </si>
  <si>
    <t>Brief Outline</t>
  </si>
</sst>
</file>

<file path=xl/styles.xml><?xml version="1.0" encoding="utf-8"?>
<styleSheet xmlns="http://schemas.openxmlformats.org/spreadsheetml/2006/main">
  <numFmts count="5">
    <numFmt numFmtId="164" formatCode="0.0000"/>
    <numFmt numFmtId="165" formatCode="0.0000_ ;[Red]\-0.0000\ "/>
    <numFmt numFmtId="166" formatCode="0.00_ ;[Red]\-0.00\ "/>
    <numFmt numFmtId="167" formatCode="0.00_ ;\-0.00\ "/>
    <numFmt numFmtId="168" formatCode="#,##0.0000"/>
  </numFmts>
  <fonts count="30">
    <font>
      <sz val="11"/>
      <color theme="1"/>
      <name val="Calibri"/>
      <family val="2"/>
      <scheme val="minor"/>
    </font>
    <font>
      <sz val="11"/>
      <color theme="0"/>
      <name val="Calibri"/>
      <family val="2"/>
      <scheme val="minor"/>
    </font>
    <font>
      <sz val="11"/>
      <color theme="0" tint="-0.499984740745262"/>
      <name val="Calibri"/>
      <family val="2"/>
      <scheme val="minor"/>
    </font>
    <font>
      <sz val="10"/>
      <color theme="1"/>
      <name val="Arial"/>
      <family val="2"/>
    </font>
    <font>
      <b/>
      <sz val="10"/>
      <color theme="1" tint="0.249977111117893"/>
      <name val="Arial"/>
      <family val="2"/>
    </font>
    <font>
      <b/>
      <u/>
      <sz val="10"/>
      <color theme="1"/>
      <name val="Arial"/>
      <family val="2"/>
    </font>
    <font>
      <sz val="10"/>
      <color theme="0"/>
      <name val="Arial"/>
      <family val="2"/>
    </font>
    <font>
      <i/>
      <sz val="11"/>
      <color theme="0"/>
      <name val="Calibri"/>
      <family val="2"/>
      <scheme val="minor"/>
    </font>
    <font>
      <sz val="11"/>
      <name val="Calibri"/>
      <family val="2"/>
      <scheme val="minor"/>
    </font>
    <font>
      <b/>
      <sz val="9"/>
      <color indexed="81"/>
      <name val="Tahoma"/>
      <family val="2"/>
    </font>
    <font>
      <sz val="9"/>
      <color indexed="81"/>
      <name val="Tahoma"/>
      <family val="2"/>
    </font>
    <font>
      <b/>
      <sz val="10"/>
      <color indexed="81"/>
      <name val="Arial"/>
      <family val="2"/>
    </font>
    <font>
      <sz val="10"/>
      <color indexed="81"/>
      <name val="Arial"/>
      <family val="2"/>
    </font>
    <font>
      <sz val="10"/>
      <color theme="1" tint="0.249977111117893"/>
      <name val="Arial"/>
      <family val="2"/>
    </font>
    <font>
      <sz val="10"/>
      <name val="Arial"/>
      <family val="2"/>
    </font>
    <font>
      <sz val="10"/>
      <color theme="0"/>
      <name val="Calibri"/>
      <family val="2"/>
    </font>
    <font>
      <b/>
      <i/>
      <sz val="10"/>
      <color indexed="81"/>
      <name val="Arial"/>
      <family val="2"/>
    </font>
    <font>
      <b/>
      <i/>
      <sz val="9"/>
      <color indexed="81"/>
      <name val="Tahoma"/>
      <family val="2"/>
    </font>
    <font>
      <sz val="10"/>
      <color theme="1"/>
      <name val="Calibri"/>
      <family val="2"/>
    </font>
    <font>
      <sz val="11"/>
      <color theme="1"/>
      <name val="Arial"/>
      <family val="2"/>
    </font>
    <font>
      <sz val="10"/>
      <color theme="1"/>
      <name val="Calibri"/>
      <family val="2"/>
      <scheme val="minor"/>
    </font>
    <font>
      <b/>
      <sz val="10"/>
      <color theme="1"/>
      <name val="Arial"/>
      <family val="2"/>
    </font>
    <font>
      <sz val="10"/>
      <color theme="0" tint="-0.34998626667073579"/>
      <name val="Arial"/>
      <family val="2"/>
    </font>
    <font>
      <i/>
      <sz val="10"/>
      <color theme="0"/>
      <name val="Arial"/>
      <family val="2"/>
    </font>
    <font>
      <b/>
      <sz val="11"/>
      <color theme="1"/>
      <name val="Calibri"/>
      <family val="2"/>
      <scheme val="minor"/>
    </font>
    <font>
      <i/>
      <sz val="11"/>
      <color theme="1"/>
      <name val="Calibri"/>
      <family val="2"/>
      <scheme val="minor"/>
    </font>
    <font>
      <sz val="10"/>
      <color theme="0" tint="-0.34998626667073579"/>
      <name val="Tahoma"/>
      <family val="2"/>
    </font>
    <font>
      <sz val="8.5"/>
      <color theme="0" tint="-0.34998626667073579"/>
      <name val="Arial"/>
      <family val="2"/>
    </font>
    <font>
      <b/>
      <sz val="14"/>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1"/>
        <bgColor indexed="64"/>
      </patternFill>
    </fill>
    <fill>
      <patternFill patternType="solid">
        <fgColor theme="1" tint="4.9989318521683403E-2"/>
        <bgColor indexed="64"/>
      </patternFill>
    </fill>
    <fill>
      <patternFill patternType="solid">
        <fgColor rgb="FFFF0000"/>
        <bgColor indexed="64"/>
      </patternFill>
    </fill>
  </fills>
  <borders count="21">
    <border>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theme="0" tint="-0.34998626667073579"/>
      </left>
      <right style="thin">
        <color theme="0" tint="-0.34998626667073579"/>
      </right>
      <top/>
      <bottom style="thin">
        <color indexed="64"/>
      </bottom>
      <diagonal/>
    </border>
    <border>
      <left/>
      <right style="thin">
        <color theme="0" tint="-0.34998626667073579"/>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theme="0" tint="-0.34998626667073579"/>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132">
    <xf numFmtId="0" fontId="0" fillId="0" borderId="0" xfId="0"/>
    <xf numFmtId="0" fontId="0" fillId="0" borderId="0" xfId="0"/>
    <xf numFmtId="164" fontId="0" fillId="0" borderId="0" xfId="0" applyNumberFormat="1"/>
    <xf numFmtId="164" fontId="2" fillId="0" borderId="0" xfId="0" applyNumberFormat="1" applyFont="1"/>
    <xf numFmtId="3" fontId="3" fillId="0" borderId="3" xfId="0" applyNumberFormat="1" applyFont="1" applyBorder="1" applyAlignment="1">
      <alignment horizontal="center" vertical="center"/>
    </xf>
    <xf numFmtId="0" fontId="3" fillId="0" borderId="0" xfId="0" applyFont="1"/>
    <xf numFmtId="0" fontId="5" fillId="0" borderId="0" xfId="0" applyFont="1"/>
    <xf numFmtId="0" fontId="3" fillId="0" borderId="0" xfId="0" applyFont="1" applyAlignment="1">
      <alignment horizontal="left" indent="2"/>
    </xf>
    <xf numFmtId="3" fontId="3" fillId="0" borderId="2" xfId="0" applyNumberFormat="1" applyFont="1" applyBorder="1" applyAlignment="1">
      <alignment horizontal="center" vertical="center"/>
    </xf>
    <xf numFmtId="0" fontId="4" fillId="0" borderId="6" xfId="0" applyFont="1" applyBorder="1" applyAlignment="1">
      <alignment horizontal="center" vertical="center"/>
    </xf>
    <xf numFmtId="0" fontId="3" fillId="0" borderId="0" xfId="0" applyFont="1" applyBorder="1" applyAlignment="1">
      <alignment horizontal="left"/>
    </xf>
    <xf numFmtId="0" fontId="3" fillId="0" borderId="1" xfId="0" applyFont="1" applyBorder="1"/>
    <xf numFmtId="3" fontId="3" fillId="0" borderId="7" xfId="0" applyNumberFormat="1" applyFont="1" applyBorder="1"/>
    <xf numFmtId="3" fontId="3" fillId="0" borderId="0" xfId="0" applyNumberFormat="1" applyFont="1" applyBorder="1"/>
    <xf numFmtId="0" fontId="4" fillId="0" borderId="1" xfId="0" applyFont="1" applyBorder="1"/>
    <xf numFmtId="0" fontId="3" fillId="0" borderId="0" xfId="0" applyFont="1" applyBorder="1" applyAlignment="1">
      <alignment horizontal="left" indent="2"/>
    </xf>
    <xf numFmtId="3" fontId="4" fillId="0" borderId="1" xfId="0" applyNumberFormat="1" applyFont="1" applyBorder="1"/>
    <xf numFmtId="3" fontId="3" fillId="0" borderId="2" xfId="0" applyNumberFormat="1" applyFont="1" applyBorder="1"/>
    <xf numFmtId="0" fontId="4" fillId="0" borderId="11" xfId="0" applyFont="1" applyBorder="1" applyAlignment="1">
      <alignment horizontal="right"/>
    </xf>
    <xf numFmtId="0" fontId="4" fillId="0" borderId="10" xfId="0" applyFont="1" applyBorder="1" applyAlignment="1"/>
    <xf numFmtId="3" fontId="4" fillId="0" borderId="12" xfId="0" applyNumberFormat="1" applyFont="1" applyBorder="1"/>
    <xf numFmtId="3" fontId="4" fillId="0" borderId="11" xfId="0" applyNumberFormat="1" applyFont="1" applyBorder="1"/>
    <xf numFmtId="3" fontId="4" fillId="0" borderId="10" xfId="0" applyNumberFormat="1" applyFont="1" applyBorder="1"/>
    <xf numFmtId="0" fontId="4" fillId="0" borderId="10" xfId="0" applyFont="1" applyBorder="1" applyAlignment="1">
      <alignment horizontal="right"/>
    </xf>
    <xf numFmtId="49" fontId="3" fillId="0" borderId="0" xfId="0" applyNumberFormat="1" applyFont="1" applyBorder="1" applyAlignment="1">
      <alignment horizontal="left" indent="2"/>
    </xf>
    <xf numFmtId="0" fontId="3" fillId="0" borderId="0" xfId="0" applyFont="1" applyFill="1" applyBorder="1" applyAlignment="1">
      <alignment horizontal="left"/>
    </xf>
    <xf numFmtId="0" fontId="3" fillId="0" borderId="0" xfId="0" applyFont="1" applyFill="1" applyBorder="1" applyAlignment="1">
      <alignment horizontal="left" indent="2"/>
    </xf>
    <xf numFmtId="0" fontId="3" fillId="0" borderId="1" xfId="0" applyFont="1" applyFill="1" applyBorder="1"/>
    <xf numFmtId="0" fontId="5" fillId="0" borderId="0" xfId="0" applyFont="1" applyFill="1" applyBorder="1" applyAlignment="1">
      <alignment horizontal="left"/>
    </xf>
    <xf numFmtId="3" fontId="3" fillId="0" borderId="7" xfId="0" applyNumberFormat="1" applyFont="1" applyFill="1" applyBorder="1"/>
    <xf numFmtId="3" fontId="3" fillId="0" borderId="0" xfId="0" applyNumberFormat="1" applyFont="1" applyFill="1" applyBorder="1"/>
    <xf numFmtId="3" fontId="4" fillId="0" borderId="1" xfId="0" applyNumberFormat="1" applyFont="1" applyFill="1" applyBorder="1"/>
    <xf numFmtId="0" fontId="3" fillId="0" borderId="0" xfId="0" applyFont="1" applyAlignment="1">
      <alignment horizontal="left"/>
    </xf>
    <xf numFmtId="0" fontId="3" fillId="0" borderId="5" xfId="0" applyFont="1" applyBorder="1"/>
    <xf numFmtId="164" fontId="3" fillId="0" borderId="0" xfId="0" applyNumberFormat="1" applyFont="1"/>
    <xf numFmtId="165" fontId="0" fillId="0" borderId="0" xfId="0" applyNumberFormat="1"/>
    <xf numFmtId="165" fontId="8" fillId="0" borderId="2" xfId="0" applyNumberFormat="1" applyFont="1" applyFill="1" applyBorder="1" applyAlignment="1">
      <alignment horizontal="center"/>
    </xf>
    <xf numFmtId="165" fontId="8" fillId="0" borderId="3" xfId="0" applyNumberFormat="1" applyFont="1" applyFill="1" applyBorder="1"/>
    <xf numFmtId="165" fontId="8" fillId="0" borderId="3" xfId="0" applyNumberFormat="1" applyFont="1" applyFill="1" applyBorder="1" applyAlignment="1">
      <alignment horizontal="center"/>
    </xf>
    <xf numFmtId="165" fontId="8" fillId="0" borderId="6" xfId="0" applyNumberFormat="1" applyFont="1" applyFill="1" applyBorder="1" applyAlignment="1">
      <alignment horizontal="center"/>
    </xf>
    <xf numFmtId="166" fontId="8" fillId="0" borderId="2" xfId="0" applyNumberFormat="1" applyFont="1" applyFill="1" applyBorder="1" applyAlignment="1">
      <alignment horizontal="center"/>
    </xf>
    <xf numFmtId="166" fontId="8" fillId="0" borderId="3" xfId="0" applyNumberFormat="1" applyFont="1" applyFill="1" applyBorder="1" applyAlignment="1">
      <alignment horizontal="center"/>
    </xf>
    <xf numFmtId="166" fontId="8" fillId="0" borderId="6" xfId="0" applyNumberFormat="1" applyFont="1" applyFill="1" applyBorder="1" applyAlignment="1">
      <alignment horizontal="center"/>
    </xf>
    <xf numFmtId="166" fontId="8" fillId="0" borderId="17" xfId="0" applyNumberFormat="1" applyFont="1" applyFill="1" applyBorder="1" applyAlignment="1">
      <alignment horizontal="center"/>
    </xf>
    <xf numFmtId="165" fontId="0" fillId="0" borderId="1" xfId="0" applyNumberFormat="1" applyBorder="1"/>
    <xf numFmtId="166" fontId="0" fillId="0" borderId="0" xfId="0" applyNumberFormat="1"/>
    <xf numFmtId="166" fontId="0" fillId="0" borderId="1" xfId="0" applyNumberFormat="1" applyBorder="1"/>
    <xf numFmtId="166" fontId="0" fillId="0" borderId="18" xfId="0" applyNumberFormat="1" applyBorder="1"/>
    <xf numFmtId="165" fontId="0" fillId="0" borderId="15" xfId="0" applyNumberFormat="1" applyBorder="1"/>
    <xf numFmtId="165" fontId="0" fillId="0" borderId="16" xfId="0" applyNumberFormat="1" applyBorder="1"/>
    <xf numFmtId="166" fontId="0" fillId="0" borderId="15" xfId="0" applyNumberFormat="1" applyBorder="1"/>
    <xf numFmtId="166" fontId="0" fillId="0" borderId="14" xfId="0" applyNumberFormat="1" applyBorder="1"/>
    <xf numFmtId="166" fontId="0" fillId="0" borderId="16" xfId="0" applyNumberFormat="1" applyBorder="1"/>
    <xf numFmtId="166" fontId="0" fillId="0" borderId="19" xfId="0" applyNumberFormat="1" applyBorder="1"/>
    <xf numFmtId="165" fontId="0" fillId="0" borderId="0" xfId="0" applyNumberFormat="1" applyBorder="1"/>
    <xf numFmtId="2" fontId="3" fillId="0" borderId="0" xfId="0" applyNumberFormat="1" applyFont="1"/>
    <xf numFmtId="2" fontId="13" fillId="0" borderId="3" xfId="0" applyNumberFormat="1" applyFont="1" applyBorder="1" applyAlignment="1">
      <alignment horizontal="center" vertical="center"/>
    </xf>
    <xf numFmtId="2" fontId="13" fillId="0" borderId="0" xfId="0" applyNumberFormat="1" applyFont="1" applyBorder="1"/>
    <xf numFmtId="0" fontId="0" fillId="0" borderId="0" xfId="0" applyAlignment="1">
      <alignment horizontal="center"/>
    </xf>
    <xf numFmtId="2" fontId="14" fillId="0" borderId="0" xfId="0" applyNumberFormat="1" applyFont="1" applyFill="1" applyBorder="1" applyAlignment="1">
      <alignment horizontal="center" vertical="center"/>
    </xf>
    <xf numFmtId="165" fontId="8" fillId="0" borderId="0" xfId="0" applyNumberFormat="1" applyFont="1" applyFill="1" applyAlignment="1">
      <alignment horizontal="center"/>
    </xf>
    <xf numFmtId="166" fontId="0" fillId="0" borderId="0" xfId="0" applyNumberFormat="1" applyFill="1" applyBorder="1"/>
    <xf numFmtId="166" fontId="0" fillId="0" borderId="0" xfId="0" applyNumberFormat="1" applyBorder="1"/>
    <xf numFmtId="166" fontId="8" fillId="0" borderId="0" xfId="0" applyNumberFormat="1" applyFont="1" applyFill="1" applyBorder="1" applyAlignment="1">
      <alignment horizontal="center"/>
    </xf>
    <xf numFmtId="167" fontId="0" fillId="0" borderId="0" xfId="0" applyNumberFormat="1"/>
    <xf numFmtId="167" fontId="0" fillId="0" borderId="0" xfId="0" applyNumberFormat="1" applyFill="1" applyBorder="1"/>
    <xf numFmtId="167" fontId="8" fillId="0" borderId="17" xfId="0" applyNumberFormat="1" applyFont="1" applyFill="1" applyBorder="1" applyAlignment="1">
      <alignment horizontal="center"/>
    </xf>
    <xf numFmtId="167" fontId="0" fillId="0" borderId="18" xfId="0" applyNumberFormat="1" applyBorder="1"/>
    <xf numFmtId="166" fontId="0" fillId="0" borderId="7" xfId="0" applyNumberFormat="1" applyBorder="1"/>
    <xf numFmtId="166" fontId="0" fillId="0" borderId="20" xfId="0" applyNumberFormat="1" applyBorder="1"/>
    <xf numFmtId="166" fontId="0" fillId="0" borderId="4" xfId="0" applyNumberFormat="1" applyBorder="1"/>
    <xf numFmtId="166" fontId="0" fillId="0" borderId="5" xfId="0" applyNumberFormat="1" applyBorder="1"/>
    <xf numFmtId="0" fontId="19" fillId="0" borderId="0" xfId="0" applyFont="1"/>
    <xf numFmtId="164" fontId="19" fillId="0" borderId="0" xfId="0" applyNumberFormat="1" applyFont="1"/>
    <xf numFmtId="168" fontId="3" fillId="0" borderId="0" xfId="0" applyNumberFormat="1" applyFont="1"/>
    <xf numFmtId="4" fontId="3" fillId="0" borderId="0" xfId="0" applyNumberFormat="1" applyFont="1"/>
    <xf numFmtId="0" fontId="20" fillId="0" borderId="0" xfId="0" applyFont="1"/>
    <xf numFmtId="0" fontId="21" fillId="0" borderId="0" xfId="0" applyFont="1"/>
    <xf numFmtId="49" fontId="0" fillId="0" borderId="0" xfId="0" applyNumberFormat="1"/>
    <xf numFmtId="4" fontId="22" fillId="0" borderId="0" xfId="0" applyNumberFormat="1" applyFont="1"/>
    <xf numFmtId="167" fontId="8" fillId="0" borderId="0" xfId="0" applyNumberFormat="1" applyFont="1" applyFill="1" applyBorder="1" applyAlignment="1">
      <alignment horizontal="center"/>
    </xf>
    <xf numFmtId="167" fontId="0" fillId="0" borderId="0" xfId="0" applyNumberFormat="1" applyBorder="1"/>
    <xf numFmtId="167" fontId="24" fillId="4" borderId="18" xfId="0" applyNumberFormat="1" applyFont="1" applyFill="1" applyBorder="1"/>
    <xf numFmtId="164" fontId="1" fillId="2" borderId="13" xfId="0" applyNumberFormat="1" applyFont="1" applyFill="1" applyBorder="1" applyAlignment="1">
      <alignment horizontal="center"/>
    </xf>
    <xf numFmtId="164" fontId="1" fillId="2" borderId="0" xfId="0" applyNumberFormat="1" applyFont="1" applyFill="1" applyAlignment="1">
      <alignment horizontal="center"/>
    </xf>
    <xf numFmtId="0" fontId="6" fillId="2" borderId="9" xfId="0" applyFont="1" applyFill="1" applyBorder="1" applyAlignment="1">
      <alignment horizontal="center"/>
    </xf>
    <xf numFmtId="0" fontId="6" fillId="2" borderId="8" xfId="0" applyFont="1" applyFill="1" applyBorder="1" applyAlignment="1">
      <alignment horizontal="center"/>
    </xf>
    <xf numFmtId="0" fontId="6" fillId="2" borderId="8" xfId="0" applyFont="1" applyFill="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3" fontId="3" fillId="0" borderId="7" xfId="0" applyNumberFormat="1" applyFont="1" applyBorder="1" applyAlignment="1">
      <alignment horizontal="center"/>
    </xf>
    <xf numFmtId="3" fontId="3" fillId="0" borderId="0" xfId="0" applyNumberFormat="1" applyFont="1" applyAlignment="1">
      <alignment horizontal="center"/>
    </xf>
    <xf numFmtId="165" fontId="8" fillId="0" borderId="0" xfId="0" applyNumberFormat="1" applyFont="1" applyFill="1" applyAlignment="1">
      <alignment horizontal="center"/>
    </xf>
    <xf numFmtId="165" fontId="8" fillId="0" borderId="7" xfId="0" applyNumberFormat="1" applyFont="1" applyFill="1" applyBorder="1" applyAlignment="1">
      <alignment horizontal="center"/>
    </xf>
    <xf numFmtId="165" fontId="8" fillId="0" borderId="1" xfId="0" applyNumberFormat="1" applyFont="1" applyFill="1" applyBorder="1" applyAlignment="1">
      <alignment horizontal="center"/>
    </xf>
    <xf numFmtId="165" fontId="8" fillId="0" borderId="0" xfId="0" applyNumberFormat="1" applyFont="1" applyFill="1" applyBorder="1" applyAlignment="1">
      <alignment horizontal="center"/>
    </xf>
    <xf numFmtId="2" fontId="6" fillId="2" borderId="13" xfId="0" applyNumberFormat="1" applyFont="1" applyFill="1" applyBorder="1" applyAlignment="1">
      <alignment horizontal="center"/>
    </xf>
    <xf numFmtId="2" fontId="6" fillId="2" borderId="0" xfId="0" applyNumberFormat="1" applyFont="1" applyFill="1" applyAlignment="1">
      <alignment horizontal="center"/>
    </xf>
    <xf numFmtId="0" fontId="1" fillId="3" borderId="13" xfId="0" applyFont="1" applyFill="1" applyBorder="1" applyAlignment="1">
      <alignment horizontal="center"/>
    </xf>
    <xf numFmtId="0" fontId="1" fillId="3" borderId="0" xfId="0" applyFont="1" applyFill="1" applyBorder="1" applyAlignment="1">
      <alignment horizontal="center"/>
    </xf>
    <xf numFmtId="4" fontId="6" fillId="2" borderId="13" xfId="0" applyNumberFormat="1" applyFont="1" applyFill="1" applyBorder="1" applyAlignment="1">
      <alignment horizontal="center"/>
    </xf>
    <xf numFmtId="4" fontId="6" fillId="2" borderId="0" xfId="0" applyNumberFormat="1" applyFont="1" applyFill="1" applyAlignment="1">
      <alignment horizontal="center"/>
    </xf>
    <xf numFmtId="0" fontId="1" fillId="2" borderId="13" xfId="0" applyFont="1" applyFill="1" applyBorder="1" applyAlignment="1">
      <alignment horizontal="center"/>
    </xf>
    <xf numFmtId="0" fontId="1" fillId="2" borderId="0" xfId="0" applyFont="1" applyFill="1" applyAlignment="1">
      <alignment horizontal="center"/>
    </xf>
    <xf numFmtId="167" fontId="0" fillId="0" borderId="0" xfId="0" applyNumberFormat="1" applyAlignment="1">
      <alignment horizontal="center"/>
    </xf>
    <xf numFmtId="0" fontId="1" fillId="2" borderId="13"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168" fontId="3" fillId="0" borderId="0" xfId="0" applyNumberFormat="1" applyFont="1" applyAlignment="1">
      <alignment horizontal="center"/>
    </xf>
    <xf numFmtId="168" fontId="22" fillId="0" borderId="0" xfId="0" applyNumberFormat="1" applyFont="1" applyAlignment="1">
      <alignment horizontal="center"/>
    </xf>
    <xf numFmtId="168" fontId="22" fillId="0" borderId="0" xfId="0" applyNumberFormat="1" applyFont="1"/>
    <xf numFmtId="0" fontId="3" fillId="0" borderId="0" xfId="0" applyFont="1" applyAlignment="1">
      <alignment horizontal="center"/>
    </xf>
    <xf numFmtId="0" fontId="3" fillId="0" borderId="0" xfId="0" applyFont="1" applyAlignment="1">
      <alignment horizontal="center"/>
    </xf>
    <xf numFmtId="0" fontId="0" fillId="0" borderId="18" xfId="0" applyBorder="1"/>
    <xf numFmtId="166" fontId="0" fillId="0" borderId="2" xfId="0" applyNumberFormat="1" applyBorder="1"/>
    <xf numFmtId="166" fontId="0" fillId="0" borderId="3" xfId="0" applyNumberFormat="1" applyFill="1" applyBorder="1"/>
    <xf numFmtId="166" fontId="0" fillId="0" borderId="3" xfId="0" applyNumberFormat="1" applyBorder="1"/>
    <xf numFmtId="166" fontId="0" fillId="0" borderId="6" xfId="0" applyNumberFormat="1" applyFill="1" applyBorder="1" applyAlignment="1">
      <alignment horizontal="center"/>
    </xf>
    <xf numFmtId="0" fontId="0" fillId="0" borderId="0" xfId="0" applyAlignment="1">
      <alignment wrapText="1"/>
    </xf>
    <xf numFmtId="0" fontId="0" fillId="0" borderId="0" xfId="0" applyAlignment="1">
      <alignment vertical="center" wrapText="1"/>
    </xf>
    <xf numFmtId="0" fontId="0" fillId="0" borderId="4" xfId="0" applyBorder="1" applyAlignment="1">
      <alignment wrapText="1"/>
    </xf>
    <xf numFmtId="0" fontId="0" fillId="0" borderId="0" xfId="0" applyBorder="1" applyAlignment="1">
      <alignment wrapText="1"/>
    </xf>
    <xf numFmtId="0" fontId="0" fillId="0" borderId="3" xfId="0" applyBorder="1" applyAlignment="1">
      <alignment wrapText="1"/>
    </xf>
    <xf numFmtId="0" fontId="0" fillId="0" borderId="4" xfId="0" applyBorder="1" applyAlignment="1">
      <alignment horizontal="left"/>
    </xf>
    <xf numFmtId="0" fontId="0" fillId="0" borderId="0" xfId="0" applyBorder="1" applyAlignment="1">
      <alignment horizontal="left"/>
    </xf>
    <xf numFmtId="0" fontId="0" fillId="0" borderId="3" xfId="0" applyBorder="1" applyAlignment="1">
      <alignment horizontal="left"/>
    </xf>
    <xf numFmtId="0" fontId="28" fillId="0" borderId="0" xfId="0" applyFont="1" applyAlignment="1">
      <alignment wrapText="1"/>
    </xf>
    <xf numFmtId="0" fontId="29" fillId="0" borderId="0" xfId="0" applyFont="1" applyAlignment="1">
      <alignment horizontal="center" vertical="center" wrapText="1"/>
    </xf>
    <xf numFmtId="0" fontId="28"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NZ"/>
  <c:style val="1"/>
  <c:chart>
    <c:autoTitleDeleted val="1"/>
    <c:plotArea>
      <c:layout/>
      <c:barChart>
        <c:barDir val="col"/>
        <c:grouping val="clustered"/>
        <c:ser>
          <c:idx val="0"/>
          <c:order val="0"/>
          <c:tx>
            <c:strRef>
              <c:f>'1a'!$N$4</c:f>
              <c:strCache>
                <c:ptCount val="1"/>
                <c:pt idx="0">
                  <c:v>Wi+</c:v>
                </c:pt>
              </c:strCache>
            </c:strRef>
          </c:tx>
          <c:cat>
            <c:strRef>
              <c:f>'1a'!$M$5:$M$10</c:f>
              <c:strCache>
                <c:ptCount val="6"/>
                <c:pt idx="0">
                  <c:v>≤ 100</c:v>
                </c:pt>
                <c:pt idx="1">
                  <c:v>100-150</c:v>
                </c:pt>
                <c:pt idx="2">
                  <c:v>150-200</c:v>
                </c:pt>
                <c:pt idx="3">
                  <c:v>200-250</c:v>
                </c:pt>
                <c:pt idx="4">
                  <c:v>250-300</c:v>
                </c:pt>
                <c:pt idx="5">
                  <c:v>&gt;300</c:v>
                </c:pt>
              </c:strCache>
            </c:strRef>
          </c:cat>
          <c:val>
            <c:numRef>
              <c:f>'1a'!$N$5:$N$10</c:f>
              <c:numCache>
                <c:formatCode>0.00_ ;\-0.00\ </c:formatCode>
                <c:ptCount val="6"/>
                <c:pt idx="0">
                  <c:v>-1.2938756839474097</c:v>
                </c:pt>
                <c:pt idx="1">
                  <c:v>-1.6463055050049338</c:v>
                </c:pt>
                <c:pt idx="2">
                  <c:v>1.8591076035699958</c:v>
                </c:pt>
                <c:pt idx="3">
                  <c:v>-0.10773772925123301</c:v>
                </c:pt>
                <c:pt idx="4">
                  <c:v>0</c:v>
                </c:pt>
                <c:pt idx="5">
                  <c:v>0</c:v>
                </c:pt>
              </c:numCache>
            </c:numRef>
          </c:val>
        </c:ser>
        <c:axId val="49560576"/>
        <c:axId val="111393792"/>
      </c:barChart>
      <c:catAx>
        <c:axId val="49560576"/>
        <c:scaling>
          <c:orientation val="minMax"/>
        </c:scaling>
        <c:axPos val="b"/>
        <c:title>
          <c:tx>
            <c:rich>
              <a:bodyPr/>
              <a:lstStyle/>
              <a:p>
                <a:pPr>
                  <a:defRPr/>
                </a:pPr>
                <a:r>
                  <a:rPr lang="en-US"/>
                  <a:t>Mean Monthly Rainfall (mm)</a:t>
                </a:r>
              </a:p>
            </c:rich>
          </c:tx>
          <c:layout/>
        </c:title>
        <c:tickLblPos val="low"/>
        <c:crossAx val="111393792"/>
        <c:crosses val="autoZero"/>
        <c:auto val="1"/>
        <c:lblAlgn val="ctr"/>
        <c:lblOffset val="100"/>
      </c:catAx>
      <c:valAx>
        <c:axId val="111393792"/>
        <c:scaling>
          <c:orientation val="minMax"/>
          <c:max val="2.5"/>
          <c:min val="-2.5"/>
        </c:scaling>
        <c:axPos val="l"/>
        <c:title>
          <c:tx>
            <c:rich>
              <a:bodyPr rot="-5400000" vert="horz"/>
              <a:lstStyle/>
              <a:p>
                <a:pPr>
                  <a:defRPr/>
                </a:pPr>
                <a:r>
                  <a:rPr lang="en-US"/>
                  <a:t>Weighting</a:t>
                </a:r>
              </a:p>
            </c:rich>
          </c:tx>
          <c:layout/>
        </c:title>
        <c:numFmt formatCode="0.00_ ;\-0.00\ " sourceLinked="1"/>
        <c:tickLblPos val="nextTo"/>
        <c:crossAx val="49560576"/>
        <c:crosses val="autoZero"/>
        <c:crossBetween val="between"/>
      </c:valAx>
    </c:plotArea>
    <c:plotVisOnly val="1"/>
  </c:chart>
  <c:spPr>
    <a:ln>
      <a:noFill/>
    </a:ln>
  </c:sp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NZ"/>
  <c:style val="1"/>
  <c:chart>
    <c:autoTitleDeleted val="1"/>
    <c:plotArea>
      <c:layout/>
      <c:barChart>
        <c:barDir val="col"/>
        <c:grouping val="clustered"/>
        <c:ser>
          <c:idx val="0"/>
          <c:order val="0"/>
          <c:tx>
            <c:strRef>
              <c:f>'1a'!$N$12</c:f>
              <c:strCache>
                <c:ptCount val="1"/>
                <c:pt idx="0">
                  <c:v>Wi+</c:v>
                </c:pt>
              </c:strCache>
            </c:strRef>
          </c:tx>
          <c:cat>
            <c:strRef>
              <c:f>'1a'!$M$13:$M$18</c:f>
              <c:strCache>
                <c:ptCount val="6"/>
                <c:pt idx="0">
                  <c:v>≤ 150</c:v>
                </c:pt>
                <c:pt idx="1">
                  <c:v>150-200</c:v>
                </c:pt>
                <c:pt idx="2">
                  <c:v>200-250</c:v>
                </c:pt>
                <c:pt idx="3">
                  <c:v>250-300</c:v>
                </c:pt>
                <c:pt idx="4">
                  <c:v>300-350</c:v>
                </c:pt>
                <c:pt idx="5">
                  <c:v>&gt;350</c:v>
                </c:pt>
              </c:strCache>
            </c:strRef>
          </c:cat>
          <c:val>
            <c:numRef>
              <c:f>'1a'!$N$13:$N$18</c:f>
              <c:numCache>
                <c:formatCode>0.00_ ;\-0.00\ </c:formatCode>
                <c:ptCount val="6"/>
                <c:pt idx="0">
                  <c:v>-2.0164871987698576</c:v>
                </c:pt>
                <c:pt idx="1">
                  <c:v>-0.67603227744220085</c:v>
                </c:pt>
                <c:pt idx="2">
                  <c:v>1.9045918298585471</c:v>
                </c:pt>
                <c:pt idx="3">
                  <c:v>0.12880550224478379</c:v>
                </c:pt>
                <c:pt idx="4">
                  <c:v>0</c:v>
                </c:pt>
                <c:pt idx="5">
                  <c:v>0</c:v>
                </c:pt>
              </c:numCache>
            </c:numRef>
          </c:val>
        </c:ser>
        <c:axId val="75730944"/>
        <c:axId val="75732864"/>
      </c:barChart>
      <c:catAx>
        <c:axId val="75730944"/>
        <c:scaling>
          <c:orientation val="minMax"/>
        </c:scaling>
        <c:axPos val="b"/>
        <c:title>
          <c:tx>
            <c:rich>
              <a:bodyPr/>
              <a:lstStyle/>
              <a:p>
                <a:pPr>
                  <a:defRPr/>
                </a:pPr>
                <a:r>
                  <a:rPr lang="en-US"/>
                  <a:t>Maximum Monthly Rainfall</a:t>
                </a:r>
              </a:p>
            </c:rich>
          </c:tx>
          <c:layout/>
        </c:title>
        <c:tickLblPos val="low"/>
        <c:crossAx val="75732864"/>
        <c:crosses val="autoZero"/>
        <c:auto val="1"/>
        <c:lblAlgn val="ctr"/>
        <c:lblOffset val="100"/>
      </c:catAx>
      <c:valAx>
        <c:axId val="75732864"/>
        <c:scaling>
          <c:orientation val="minMax"/>
        </c:scaling>
        <c:axPos val="l"/>
        <c:title>
          <c:tx>
            <c:rich>
              <a:bodyPr rot="-5400000" vert="horz"/>
              <a:lstStyle/>
              <a:p>
                <a:pPr>
                  <a:defRPr/>
                </a:pPr>
                <a:r>
                  <a:rPr lang="en-US"/>
                  <a:t>Weighting</a:t>
                </a:r>
              </a:p>
            </c:rich>
          </c:tx>
          <c:layout/>
        </c:title>
        <c:numFmt formatCode="0.00_ ;\-0.00\ " sourceLinked="1"/>
        <c:tickLblPos val="nextTo"/>
        <c:crossAx val="75730944"/>
        <c:crosses val="autoZero"/>
        <c:crossBetween val="between"/>
      </c:valAx>
    </c:plotArea>
    <c:plotVisOnly val="1"/>
  </c:chart>
  <c:spPr>
    <a:ln>
      <a:noFill/>
    </a:ln>
  </c:spPr>
  <c:printSettings>
    <c:headerFooter/>
    <c:pageMargins b="0.75000000000000044" l="0.7000000000000004" r="0.7000000000000004" t="0.75000000000000044" header="0.30000000000000021" footer="0.3000000000000002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'1a'!$N$39</c:f>
              <c:strCache>
                <c:ptCount val="1"/>
                <c:pt idx="0">
                  <c:v>Wi+</c:v>
                </c:pt>
              </c:strCache>
            </c:strRef>
          </c:tx>
          <c:cat>
            <c:strRef>
              <c:f>'1a'!$M$40:$M$48</c:f>
              <c:strCache>
                <c:ptCount val="9"/>
                <c:pt idx="0">
                  <c:v>Flat</c:v>
                </c:pt>
                <c:pt idx="1">
                  <c:v>N</c:v>
                </c:pt>
                <c:pt idx="2">
                  <c:v>NE</c:v>
                </c:pt>
                <c:pt idx="3">
                  <c:v>E</c:v>
                </c:pt>
                <c:pt idx="4">
                  <c:v>SE</c:v>
                </c:pt>
                <c:pt idx="5">
                  <c:v>S</c:v>
                </c:pt>
                <c:pt idx="6">
                  <c:v>SW</c:v>
                </c:pt>
                <c:pt idx="7">
                  <c:v>W</c:v>
                </c:pt>
                <c:pt idx="8">
                  <c:v>NW</c:v>
                </c:pt>
              </c:strCache>
            </c:strRef>
          </c:cat>
          <c:val>
            <c:numRef>
              <c:f>'1a'!$N$40:$N$48</c:f>
              <c:numCache>
                <c:formatCode>0.00_ ;\-0.00\ </c:formatCode>
                <c:ptCount val="9"/>
                <c:pt idx="0">
                  <c:v>-1.3352353379014992</c:v>
                </c:pt>
                <c:pt idx="1">
                  <c:v>1.6171177724833355E-2</c:v>
                </c:pt>
                <c:pt idx="2">
                  <c:v>4.6155553450647709E-2</c:v>
                </c:pt>
                <c:pt idx="3">
                  <c:v>0.21306245718599132</c:v>
                </c:pt>
                <c:pt idx="4">
                  <c:v>0.23847929348638511</c:v>
                </c:pt>
                <c:pt idx="5">
                  <c:v>0.32979278954841301</c:v>
                </c:pt>
                <c:pt idx="6">
                  <c:v>0.22031914241779865</c:v>
                </c:pt>
                <c:pt idx="7">
                  <c:v>0.12381541772077451</c:v>
                </c:pt>
                <c:pt idx="8">
                  <c:v>1.1366137108291678E-2</c:v>
                </c:pt>
              </c:numCache>
            </c:numRef>
          </c:val>
        </c:ser>
        <c:axId val="75639808"/>
        <c:axId val="75646080"/>
      </c:barChart>
      <c:lineChart>
        <c:grouping val="standard"/>
        <c:ser>
          <c:idx val="1"/>
          <c:order val="1"/>
          <c:tx>
            <c:strRef>
              <c:f>'1a'!$Q$39</c:f>
              <c:strCache>
                <c:ptCount val="1"/>
                <c:pt idx="0">
                  <c:v>nC</c:v>
                </c:pt>
              </c:strCache>
            </c:strRef>
          </c:tx>
          <c:marker>
            <c:symbol val="none"/>
          </c:marker>
          <c:cat>
            <c:strRef>
              <c:f>'1a'!$M$40:$M$48</c:f>
              <c:strCache>
                <c:ptCount val="9"/>
                <c:pt idx="0">
                  <c:v>Flat</c:v>
                </c:pt>
                <c:pt idx="1">
                  <c:v>N</c:v>
                </c:pt>
                <c:pt idx="2">
                  <c:v>NE</c:v>
                </c:pt>
                <c:pt idx="3">
                  <c:v>E</c:v>
                </c:pt>
                <c:pt idx="4">
                  <c:v>SE</c:v>
                </c:pt>
                <c:pt idx="5">
                  <c:v>S</c:v>
                </c:pt>
                <c:pt idx="6">
                  <c:v>SW</c:v>
                </c:pt>
                <c:pt idx="7">
                  <c:v>W</c:v>
                </c:pt>
                <c:pt idx="8">
                  <c:v>NW</c:v>
                </c:pt>
              </c:strCache>
            </c:strRef>
          </c:cat>
          <c:val>
            <c:numRef>
              <c:f>'1a'!$Q$40:$Q$48</c:f>
              <c:numCache>
                <c:formatCode>0.00_ ;\-0.00\ </c:formatCode>
                <c:ptCount val="9"/>
                <c:pt idx="0">
                  <c:v>-2.6298188095524013</c:v>
                </c:pt>
                <c:pt idx="1">
                  <c:v>3.2022382374539818E-2</c:v>
                </c:pt>
                <c:pt idx="2">
                  <c:v>9.1413647383104896E-2</c:v>
                </c:pt>
                <c:pt idx="3">
                  <c:v>0.42241104266622248</c:v>
                </c:pt>
                <c:pt idx="4">
                  <c:v>0.4728785476532964</c:v>
                </c:pt>
                <c:pt idx="5">
                  <c:v>0.65435711469165725</c:v>
                </c:pt>
                <c:pt idx="6">
                  <c:v>0.4368163422204972</c:v>
                </c:pt>
                <c:pt idx="7">
                  <c:v>0.24533268910274714</c:v>
                </c:pt>
                <c:pt idx="8">
                  <c:v>2.2506709024512871E-2</c:v>
                </c:pt>
              </c:numCache>
            </c:numRef>
          </c:val>
        </c:ser>
        <c:marker val="1"/>
        <c:axId val="75658368"/>
        <c:axId val="75648000"/>
      </c:lineChart>
      <c:catAx>
        <c:axId val="75639808"/>
        <c:scaling>
          <c:orientation val="minMax"/>
        </c:scaling>
        <c:axPos val="b"/>
        <c:title>
          <c:tx>
            <c:rich>
              <a:bodyPr/>
              <a:lstStyle/>
              <a:p>
                <a:pPr>
                  <a:defRPr/>
                </a:pPr>
                <a:r>
                  <a:rPr lang="en-US"/>
                  <a:t>Aspect</a:t>
                </a:r>
              </a:p>
            </c:rich>
          </c:tx>
          <c:layout/>
        </c:title>
        <c:tickLblPos val="low"/>
        <c:crossAx val="75646080"/>
        <c:crosses val="autoZero"/>
        <c:auto val="1"/>
        <c:lblAlgn val="ctr"/>
        <c:lblOffset val="100"/>
      </c:catAx>
      <c:valAx>
        <c:axId val="75646080"/>
        <c:scaling>
          <c:orientation val="minMax"/>
          <c:max val="0.5"/>
          <c:min val="-1.5"/>
        </c:scaling>
        <c:axPos val="l"/>
        <c:title>
          <c:tx>
            <c:rich>
              <a:bodyPr rot="-5400000" vert="horz"/>
              <a:lstStyle/>
              <a:p>
                <a:pPr>
                  <a:defRPr/>
                </a:pPr>
                <a:r>
                  <a:rPr lang="en-US"/>
                  <a:t>Weighting</a:t>
                </a:r>
              </a:p>
            </c:rich>
          </c:tx>
          <c:layout/>
        </c:title>
        <c:numFmt formatCode="0.00_ ;\-0.00\ " sourceLinked="1"/>
        <c:tickLblPos val="nextTo"/>
        <c:crossAx val="75639808"/>
        <c:crosses val="autoZero"/>
        <c:crossBetween val="between"/>
        <c:majorUnit val="0.5"/>
      </c:valAx>
      <c:valAx>
        <c:axId val="75648000"/>
        <c:scaling>
          <c:orientation val="minMax"/>
          <c:max val="1"/>
          <c:min val="-3"/>
        </c:scaling>
        <c:axPos val="r"/>
        <c:title>
          <c:tx>
            <c:rich>
              <a:bodyPr rot="-5400000" vert="horz"/>
              <a:lstStyle/>
              <a:p>
                <a:pPr>
                  <a:defRPr/>
                </a:pPr>
                <a:r>
                  <a:rPr lang="en-US"/>
                  <a:t>Normalised Contrast</a:t>
                </a:r>
              </a:p>
            </c:rich>
          </c:tx>
          <c:layout/>
        </c:title>
        <c:numFmt formatCode="0.00_ ;\-0.00\ " sourceLinked="1"/>
        <c:tickLblPos val="nextTo"/>
        <c:crossAx val="75658368"/>
        <c:crosses val="max"/>
        <c:crossBetween val="between"/>
        <c:majorUnit val="1"/>
      </c:valAx>
      <c:catAx>
        <c:axId val="75658368"/>
        <c:scaling>
          <c:orientation val="minMax"/>
        </c:scaling>
        <c:delete val="1"/>
        <c:axPos val="b"/>
        <c:tickLblPos val="none"/>
        <c:crossAx val="75648000"/>
        <c:crosses val="autoZero"/>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'1a'!$N$20</c:f>
              <c:strCache>
                <c:ptCount val="1"/>
                <c:pt idx="0">
                  <c:v>Wi+</c:v>
                </c:pt>
              </c:strCache>
            </c:strRef>
          </c:tx>
          <c:cat>
            <c:strRef>
              <c:f>'1a'!$M$21:$M$27</c:f>
              <c:strCache>
                <c:ptCount val="7"/>
                <c:pt idx="0">
                  <c:v>0-4</c:v>
                </c:pt>
                <c:pt idx="1">
                  <c:v>4-8</c:v>
                </c:pt>
                <c:pt idx="2">
                  <c:v>8-14</c:v>
                </c:pt>
                <c:pt idx="3">
                  <c:v>14-20</c:v>
                </c:pt>
                <c:pt idx="4">
                  <c:v>20-30</c:v>
                </c:pt>
                <c:pt idx="5">
                  <c:v>30-45</c:v>
                </c:pt>
                <c:pt idx="6">
                  <c:v>&gt;45</c:v>
                </c:pt>
              </c:strCache>
            </c:strRef>
          </c:cat>
          <c:val>
            <c:numRef>
              <c:f>'1a'!$N$21:$N$27</c:f>
              <c:numCache>
                <c:formatCode>0.00_ ;\-0.00\ </c:formatCode>
                <c:ptCount val="7"/>
                <c:pt idx="0">
                  <c:v>-0.91964491641228308</c:v>
                </c:pt>
                <c:pt idx="1">
                  <c:v>0.18066009089661714</c:v>
                </c:pt>
                <c:pt idx="2">
                  <c:v>0.53761443960873179</c:v>
                </c:pt>
                <c:pt idx="3">
                  <c:v>0.56234613477636008</c:v>
                </c:pt>
                <c:pt idx="4">
                  <c:v>0.42429075774392078</c:v>
                </c:pt>
                <c:pt idx="5">
                  <c:v>0.15605049629246989</c:v>
                </c:pt>
                <c:pt idx="6">
                  <c:v>-0.17586915255182586</c:v>
                </c:pt>
              </c:numCache>
            </c:numRef>
          </c:val>
        </c:ser>
        <c:axId val="75680000"/>
        <c:axId val="75690368"/>
      </c:barChart>
      <c:lineChart>
        <c:grouping val="standard"/>
        <c:ser>
          <c:idx val="1"/>
          <c:order val="1"/>
          <c:tx>
            <c:strRef>
              <c:f>'1a'!$Q$20</c:f>
              <c:strCache>
                <c:ptCount val="1"/>
                <c:pt idx="0">
                  <c:v>nC</c:v>
                </c:pt>
              </c:strCache>
            </c:strRef>
          </c:tx>
          <c:marker>
            <c:symbol val="none"/>
          </c:marker>
          <c:cat>
            <c:strRef>
              <c:f>'1a'!$M$21:$M$27</c:f>
              <c:strCache>
                <c:ptCount val="7"/>
                <c:pt idx="0">
                  <c:v>0-4</c:v>
                </c:pt>
                <c:pt idx="1">
                  <c:v>4-8</c:v>
                </c:pt>
                <c:pt idx="2">
                  <c:v>8-14</c:v>
                </c:pt>
                <c:pt idx="3">
                  <c:v>14-20</c:v>
                </c:pt>
                <c:pt idx="4">
                  <c:v>20-30</c:v>
                </c:pt>
                <c:pt idx="5">
                  <c:v>30-45</c:v>
                </c:pt>
                <c:pt idx="6">
                  <c:v>&gt;45</c:v>
                </c:pt>
              </c:strCache>
            </c:strRef>
          </c:cat>
          <c:val>
            <c:numRef>
              <c:f>'1a'!$Q$21:$Q$27</c:f>
              <c:numCache>
                <c:formatCode>0.00_ ;\-0.00\ </c:formatCode>
                <c:ptCount val="7"/>
                <c:pt idx="0">
                  <c:v>-1.7588601999953921</c:v>
                </c:pt>
                <c:pt idx="1">
                  <c:v>0.34620119331575849</c:v>
                </c:pt>
                <c:pt idx="2">
                  <c:v>1.0322586044777533</c:v>
                </c:pt>
                <c:pt idx="3">
                  <c:v>1.080270434388571</c:v>
                </c:pt>
                <c:pt idx="4">
                  <c:v>0.81433968416947877</c:v>
                </c:pt>
                <c:pt idx="5">
                  <c:v>0.29905043239389884</c:v>
                </c:pt>
                <c:pt idx="6">
                  <c:v>-0.33626866632500696</c:v>
                </c:pt>
              </c:numCache>
            </c:numRef>
          </c:val>
        </c:ser>
        <c:marker val="1"/>
        <c:axId val="75768192"/>
        <c:axId val="75692288"/>
      </c:lineChart>
      <c:catAx>
        <c:axId val="75680000"/>
        <c:scaling>
          <c:orientation val="minMax"/>
        </c:scaling>
        <c:axPos val="b"/>
        <c:title>
          <c:tx>
            <c:rich>
              <a:bodyPr/>
              <a:lstStyle/>
              <a:p>
                <a:pPr>
                  <a:defRPr/>
                </a:pPr>
                <a:r>
                  <a:rPr lang="en-US"/>
                  <a:t>Slope (°)</a:t>
                </a:r>
              </a:p>
            </c:rich>
          </c:tx>
          <c:layout/>
        </c:title>
        <c:tickLblPos val="low"/>
        <c:crossAx val="75690368"/>
        <c:crosses val="autoZero"/>
        <c:auto val="1"/>
        <c:lblAlgn val="ctr"/>
        <c:lblOffset val="100"/>
      </c:catAx>
      <c:valAx>
        <c:axId val="75690368"/>
        <c:scaling>
          <c:orientation val="minMax"/>
        </c:scaling>
        <c:axPos val="l"/>
        <c:title>
          <c:tx>
            <c:rich>
              <a:bodyPr rot="-5400000" vert="horz"/>
              <a:lstStyle/>
              <a:p>
                <a:pPr>
                  <a:defRPr/>
                </a:pPr>
                <a:r>
                  <a:rPr lang="en-US"/>
                  <a:t>Weighting</a:t>
                </a:r>
              </a:p>
            </c:rich>
          </c:tx>
          <c:layout/>
        </c:title>
        <c:numFmt formatCode="0.00_ ;\-0.00\ " sourceLinked="1"/>
        <c:tickLblPos val="nextTo"/>
        <c:crossAx val="75680000"/>
        <c:crosses val="autoZero"/>
        <c:crossBetween val="between"/>
      </c:valAx>
      <c:valAx>
        <c:axId val="75692288"/>
        <c:scaling>
          <c:orientation val="minMax"/>
          <c:max val="1.6"/>
          <c:min val="-2"/>
        </c:scaling>
        <c:axPos val="r"/>
        <c:title>
          <c:tx>
            <c:rich>
              <a:bodyPr rot="-5400000" vert="horz"/>
              <a:lstStyle/>
              <a:p>
                <a:pPr>
                  <a:defRPr/>
                </a:pPr>
                <a:r>
                  <a:rPr lang="en-US"/>
                  <a:t>Normalised Contrast</a:t>
                </a:r>
              </a:p>
            </c:rich>
          </c:tx>
          <c:layout/>
        </c:title>
        <c:numFmt formatCode="0.00_ ;\-0.00\ " sourceLinked="1"/>
        <c:tickLblPos val="nextTo"/>
        <c:crossAx val="75768192"/>
        <c:crosses val="max"/>
        <c:crossBetween val="between"/>
        <c:majorUnit val="0.4"/>
      </c:valAx>
      <c:catAx>
        <c:axId val="75768192"/>
        <c:scaling>
          <c:orientation val="minMax"/>
        </c:scaling>
        <c:delete val="1"/>
        <c:axPos val="b"/>
        <c:tickLblPos val="none"/>
        <c:crossAx val="75692288"/>
        <c:crosses val="autoZero"/>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'1a'!$N$29</c:f>
              <c:strCache>
                <c:ptCount val="1"/>
                <c:pt idx="0">
                  <c:v>Wi+</c:v>
                </c:pt>
              </c:strCache>
            </c:strRef>
          </c:tx>
          <c:cat>
            <c:strRef>
              <c:f>'1a'!$M$30:$M$37</c:f>
              <c:strCache>
                <c:ptCount val="8"/>
                <c:pt idx="0">
                  <c:v>0-25</c:v>
                </c:pt>
                <c:pt idx="1">
                  <c:v>25-50</c:v>
                </c:pt>
                <c:pt idx="2">
                  <c:v>50-100</c:v>
                </c:pt>
                <c:pt idx="3">
                  <c:v>100-200</c:v>
                </c:pt>
                <c:pt idx="4">
                  <c:v>200-300</c:v>
                </c:pt>
                <c:pt idx="5">
                  <c:v>300-400</c:v>
                </c:pt>
                <c:pt idx="6">
                  <c:v>400-550</c:v>
                </c:pt>
                <c:pt idx="7">
                  <c:v>&gt; 550</c:v>
                </c:pt>
              </c:strCache>
            </c:strRef>
          </c:cat>
          <c:val>
            <c:numRef>
              <c:f>'1a'!$N$30:$N$37</c:f>
              <c:numCache>
                <c:formatCode>0.00_ ;\-0.00\ </c:formatCode>
                <c:ptCount val="8"/>
                <c:pt idx="0">
                  <c:v>0.30698727527246827</c:v>
                </c:pt>
                <c:pt idx="1">
                  <c:v>-6.8880350579348978E-2</c:v>
                </c:pt>
                <c:pt idx="2">
                  <c:v>0.53898081297088274</c:v>
                </c:pt>
                <c:pt idx="3">
                  <c:v>0.77200384229247265</c:v>
                </c:pt>
                <c:pt idx="4">
                  <c:v>2.9870390132831808E-2</c:v>
                </c:pt>
                <c:pt idx="5">
                  <c:v>-0.42592395157729568</c:v>
                </c:pt>
                <c:pt idx="6">
                  <c:v>-1.0761059070587904</c:v>
                </c:pt>
                <c:pt idx="7">
                  <c:v>-3.693156384156751</c:v>
                </c:pt>
              </c:numCache>
            </c:numRef>
          </c:val>
        </c:ser>
        <c:axId val="75810304"/>
        <c:axId val="75812224"/>
      </c:barChart>
      <c:lineChart>
        <c:grouping val="standard"/>
        <c:ser>
          <c:idx val="1"/>
          <c:order val="1"/>
          <c:tx>
            <c:strRef>
              <c:f>'1a'!$Q$29</c:f>
              <c:strCache>
                <c:ptCount val="1"/>
                <c:pt idx="0">
                  <c:v>nC</c:v>
                </c:pt>
              </c:strCache>
            </c:strRef>
          </c:tx>
          <c:marker>
            <c:symbol val="none"/>
          </c:marker>
          <c:cat>
            <c:strRef>
              <c:f>'1a'!$M$30:$M$37</c:f>
              <c:strCache>
                <c:ptCount val="8"/>
                <c:pt idx="0">
                  <c:v>0-25</c:v>
                </c:pt>
                <c:pt idx="1">
                  <c:v>25-50</c:v>
                </c:pt>
                <c:pt idx="2">
                  <c:v>50-100</c:v>
                </c:pt>
                <c:pt idx="3">
                  <c:v>100-200</c:v>
                </c:pt>
                <c:pt idx="4">
                  <c:v>200-300</c:v>
                </c:pt>
                <c:pt idx="5">
                  <c:v>300-400</c:v>
                </c:pt>
                <c:pt idx="6">
                  <c:v>400-550</c:v>
                </c:pt>
                <c:pt idx="7">
                  <c:v>&gt; 550</c:v>
                </c:pt>
              </c:strCache>
            </c:strRef>
          </c:cat>
          <c:val>
            <c:numRef>
              <c:f>'1a'!$Q$30:$Q$37</c:f>
              <c:numCache>
                <c:formatCode>0.00_ ;\-0.00\ </c:formatCode>
                <c:ptCount val="8"/>
                <c:pt idx="0">
                  <c:v>0.21670441477551661</c:v>
                </c:pt>
                <c:pt idx="1">
                  <c:v>-4.8515387084127087E-2</c:v>
                </c:pt>
                <c:pt idx="2">
                  <c:v>0.38092442735245063</c:v>
                </c:pt>
                <c:pt idx="3">
                  <c:v>0.54608114648920536</c:v>
                </c:pt>
                <c:pt idx="4">
                  <c:v>2.1050815474454507E-2</c:v>
                </c:pt>
                <c:pt idx="5">
                  <c:v>-0.29948710672032408</c:v>
                </c:pt>
                <c:pt idx="6">
                  <c:v>-0.75463813365725829</c:v>
                </c:pt>
                <c:pt idx="7">
                  <c:v>-2.5764279511265902</c:v>
                </c:pt>
              </c:numCache>
            </c:numRef>
          </c:val>
        </c:ser>
        <c:marker val="1"/>
        <c:axId val="75820416"/>
        <c:axId val="75818496"/>
      </c:lineChart>
      <c:catAx>
        <c:axId val="75810304"/>
        <c:scaling>
          <c:orientation val="minMax"/>
        </c:scaling>
        <c:axPos val="b"/>
        <c:title>
          <c:tx>
            <c:rich>
              <a:bodyPr/>
              <a:lstStyle/>
              <a:p>
                <a:pPr>
                  <a:defRPr/>
                </a:pPr>
                <a:r>
                  <a:rPr lang="en-US"/>
                  <a:t>Elevation (m)</a:t>
                </a:r>
              </a:p>
            </c:rich>
          </c:tx>
          <c:layout/>
        </c:title>
        <c:tickLblPos val="low"/>
        <c:crossAx val="75812224"/>
        <c:crosses val="autoZero"/>
        <c:auto val="1"/>
        <c:lblAlgn val="ctr"/>
        <c:lblOffset val="100"/>
      </c:catAx>
      <c:valAx>
        <c:axId val="75812224"/>
        <c:scaling>
          <c:orientation val="minMax"/>
        </c:scaling>
        <c:axPos val="l"/>
        <c:title>
          <c:tx>
            <c:rich>
              <a:bodyPr rot="-5400000" vert="horz"/>
              <a:lstStyle/>
              <a:p>
                <a:pPr>
                  <a:defRPr/>
                </a:pPr>
                <a:r>
                  <a:rPr lang="en-US"/>
                  <a:t>Weighting</a:t>
                </a:r>
              </a:p>
            </c:rich>
          </c:tx>
          <c:layout/>
        </c:title>
        <c:numFmt formatCode="0.00_ ;\-0.00\ " sourceLinked="1"/>
        <c:tickLblPos val="nextTo"/>
        <c:crossAx val="75810304"/>
        <c:crosses val="autoZero"/>
        <c:crossBetween val="between"/>
      </c:valAx>
      <c:valAx>
        <c:axId val="75818496"/>
        <c:scaling>
          <c:orientation val="minMax"/>
          <c:max val="0.70000000000000051"/>
        </c:scaling>
        <c:axPos val="r"/>
        <c:title>
          <c:tx>
            <c:rich>
              <a:bodyPr rot="-5400000" vert="horz"/>
              <a:lstStyle/>
              <a:p>
                <a:pPr>
                  <a:defRPr/>
                </a:pPr>
                <a:r>
                  <a:rPr lang="en-US"/>
                  <a:t>Normalised Contrast</a:t>
                </a:r>
              </a:p>
            </c:rich>
          </c:tx>
          <c:layout/>
        </c:title>
        <c:numFmt formatCode="0.00_ ;\-0.00\ " sourceLinked="1"/>
        <c:tickLblPos val="nextTo"/>
        <c:crossAx val="75820416"/>
        <c:crosses val="max"/>
        <c:crossBetween val="between"/>
        <c:majorUnit val="0.35000000000000026"/>
      </c:valAx>
      <c:catAx>
        <c:axId val="75820416"/>
        <c:scaling>
          <c:orientation val="minMax"/>
        </c:scaling>
        <c:delete val="1"/>
        <c:axPos val="b"/>
        <c:tickLblPos val="none"/>
        <c:crossAx val="75818496"/>
        <c:crossesAt val="0"/>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'1a'!$N$50</c:f>
              <c:strCache>
                <c:ptCount val="1"/>
                <c:pt idx="0">
                  <c:v>Wi+</c:v>
                </c:pt>
              </c:strCache>
            </c:strRef>
          </c:tx>
          <c:cat>
            <c:strRef>
              <c:f>'1a'!$M$51:$M$58</c:f>
              <c:strCache>
                <c:ptCount val="8"/>
                <c:pt idx="0">
                  <c:v>Water Bodies</c:v>
                </c:pt>
                <c:pt idx="1">
                  <c:v>Artificial Surfaces</c:v>
                </c:pt>
                <c:pt idx="2">
                  <c:v>Bare/Lightly Vegetated Surfaces</c:v>
                </c:pt>
                <c:pt idx="3">
                  <c:v>Cropland</c:v>
                </c:pt>
                <c:pt idx="4">
                  <c:v>Grassland</c:v>
                </c:pt>
                <c:pt idx="5">
                  <c:v>Sedgeland and Saltmarsh</c:v>
                </c:pt>
                <c:pt idx="6">
                  <c:v>Forest</c:v>
                </c:pt>
                <c:pt idx="7">
                  <c:v>Shrub and Shrubland</c:v>
                </c:pt>
              </c:strCache>
            </c:strRef>
          </c:cat>
          <c:val>
            <c:numRef>
              <c:f>'1a'!$N$51:$N$58</c:f>
              <c:numCache>
                <c:formatCode>0.00_ ;\-0.00\ </c:formatCode>
                <c:ptCount val="8"/>
                <c:pt idx="0">
                  <c:v>-1.0660508337560195</c:v>
                </c:pt>
                <c:pt idx="1">
                  <c:v>1.1348855809525205</c:v>
                </c:pt>
                <c:pt idx="2">
                  <c:v>-2.0152047604462804</c:v>
                </c:pt>
                <c:pt idx="3">
                  <c:v>0.94533451913968414</c:v>
                </c:pt>
                <c:pt idx="4">
                  <c:v>-4.3795605732428036E-2</c:v>
                </c:pt>
                <c:pt idx="5">
                  <c:v>0.39999837432518159</c:v>
                </c:pt>
                <c:pt idx="6">
                  <c:v>-0.37773369456768724</c:v>
                </c:pt>
                <c:pt idx="7">
                  <c:v>0.85238569479935045</c:v>
                </c:pt>
              </c:numCache>
            </c:numRef>
          </c:val>
        </c:ser>
        <c:axId val="75853824"/>
        <c:axId val="75855360"/>
      </c:barChart>
      <c:lineChart>
        <c:grouping val="standard"/>
        <c:ser>
          <c:idx val="1"/>
          <c:order val="1"/>
          <c:tx>
            <c:strRef>
              <c:f>'1a'!$Q$50</c:f>
              <c:strCache>
                <c:ptCount val="1"/>
                <c:pt idx="0">
                  <c:v>nC</c:v>
                </c:pt>
              </c:strCache>
            </c:strRef>
          </c:tx>
          <c:marker>
            <c:symbol val="none"/>
          </c:marker>
          <c:cat>
            <c:strRef>
              <c:f>'1a'!$M$51:$M$58</c:f>
              <c:strCache>
                <c:ptCount val="8"/>
                <c:pt idx="0">
                  <c:v>Water Bodies</c:v>
                </c:pt>
                <c:pt idx="1">
                  <c:v>Artificial Surfaces</c:v>
                </c:pt>
                <c:pt idx="2">
                  <c:v>Bare/Lightly Vegetated Surfaces</c:v>
                </c:pt>
                <c:pt idx="3">
                  <c:v>Cropland</c:v>
                </c:pt>
                <c:pt idx="4">
                  <c:v>Grassland</c:v>
                </c:pt>
                <c:pt idx="5">
                  <c:v>Sedgeland and Saltmarsh</c:v>
                </c:pt>
                <c:pt idx="6">
                  <c:v>Forest</c:v>
                </c:pt>
                <c:pt idx="7">
                  <c:v>Shrub and Shrubland</c:v>
                </c:pt>
              </c:strCache>
            </c:strRef>
          </c:cat>
          <c:val>
            <c:numRef>
              <c:f>'1a'!$Q$51:$Q$58</c:f>
              <c:numCache>
                <c:formatCode>0.00_ ;\-0.00\ </c:formatCode>
                <c:ptCount val="8"/>
                <c:pt idx="0">
                  <c:v>-0.9686312735358189</c:v>
                </c:pt>
                <c:pt idx="1">
                  <c:v>1.0491028862396388</c:v>
                </c:pt>
                <c:pt idx="2">
                  <c:v>-1.8259157552267935</c:v>
                </c:pt>
                <c:pt idx="3">
                  <c:v>0.8716474335340253</c:v>
                </c:pt>
                <c:pt idx="4">
                  <c:v>-4.0006274850677939E-2</c:v>
                </c:pt>
                <c:pt idx="5">
                  <c:v>0.36658289983820858</c:v>
                </c:pt>
                <c:pt idx="6">
                  <c:v>-0.34470514858082896</c:v>
                </c:pt>
                <c:pt idx="7">
                  <c:v>0.78361986265358619</c:v>
                </c:pt>
              </c:numCache>
            </c:numRef>
          </c:val>
        </c:ser>
        <c:marker val="1"/>
        <c:axId val="75853824"/>
        <c:axId val="75855360"/>
      </c:lineChart>
      <c:catAx>
        <c:axId val="75853824"/>
        <c:scaling>
          <c:orientation val="minMax"/>
        </c:scaling>
        <c:axPos val="b"/>
        <c:tickLblPos val="low"/>
        <c:crossAx val="75855360"/>
        <c:crosses val="autoZero"/>
        <c:auto val="1"/>
        <c:lblAlgn val="ctr"/>
        <c:lblOffset val="100"/>
      </c:catAx>
      <c:valAx>
        <c:axId val="75855360"/>
        <c:scaling>
          <c:orientation val="minMax"/>
        </c:scaling>
        <c:axPos val="l"/>
        <c:numFmt formatCode="0.00_ ;\-0.00\ " sourceLinked="1"/>
        <c:tickLblPos val="nextTo"/>
        <c:crossAx val="75853824"/>
        <c:crosses val="autoZero"/>
        <c:crossBetween val="between"/>
      </c:val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'1a'!$N$60</c:f>
              <c:strCache>
                <c:ptCount val="1"/>
                <c:pt idx="0">
                  <c:v>Wi+</c:v>
                </c:pt>
              </c:strCache>
            </c:strRef>
          </c:tx>
          <c:cat>
            <c:strRef>
              <c:f>'1a'!$M$61:$M$73</c:f>
              <c:strCache>
                <c:ptCount val="13"/>
                <c:pt idx="0">
                  <c:v>Non-Soil Features</c:v>
                </c:pt>
                <c:pt idx="1">
                  <c:v>Allophanic Soils</c:v>
                </c:pt>
                <c:pt idx="2">
                  <c:v>Brown Soils</c:v>
                </c:pt>
                <c:pt idx="3">
                  <c:v>Gley Soils</c:v>
                </c:pt>
                <c:pt idx="4">
                  <c:v>Granular Soils</c:v>
                </c:pt>
                <c:pt idx="5">
                  <c:v>Organic Soils</c:v>
                </c:pt>
                <c:pt idx="6">
                  <c:v>Oxidic Soils</c:v>
                </c:pt>
                <c:pt idx="7">
                  <c:v>Pallic Soils</c:v>
                </c:pt>
                <c:pt idx="8">
                  <c:v>Podzols</c:v>
                </c:pt>
                <c:pt idx="9">
                  <c:v>Pumice Soils</c:v>
                </c:pt>
                <c:pt idx="10">
                  <c:v>Raw Soils</c:v>
                </c:pt>
                <c:pt idx="11">
                  <c:v>Recent Soils</c:v>
                </c:pt>
                <c:pt idx="12">
                  <c:v>Ultic Soils</c:v>
                </c:pt>
              </c:strCache>
            </c:strRef>
          </c:cat>
          <c:val>
            <c:numRef>
              <c:f>'1a'!$N$61:$N$73</c:f>
              <c:numCache>
                <c:formatCode>0.00_ ;\-0.00\ </c:formatCode>
                <c:ptCount val="13"/>
                <c:pt idx="0">
                  <c:v>-0.12732274166041779</c:v>
                </c:pt>
                <c:pt idx="1">
                  <c:v>-0.39159437532077029</c:v>
                </c:pt>
                <c:pt idx="2">
                  <c:v>1.4988668967606418</c:v>
                </c:pt>
                <c:pt idx="3">
                  <c:v>0.20384622764929955</c:v>
                </c:pt>
                <c:pt idx="4">
                  <c:v>0.29193913653555015</c:v>
                </c:pt>
                <c:pt idx="5">
                  <c:v>-1.622884178449145</c:v>
                </c:pt>
                <c:pt idx="6">
                  <c:v>0</c:v>
                </c:pt>
                <c:pt idx="7">
                  <c:v>0.29493991674893399</c:v>
                </c:pt>
                <c:pt idx="8">
                  <c:v>-2.853464137885152</c:v>
                </c:pt>
                <c:pt idx="9">
                  <c:v>-2.3285668101705652</c:v>
                </c:pt>
                <c:pt idx="10">
                  <c:v>-0.34738205593345189</c:v>
                </c:pt>
                <c:pt idx="11">
                  <c:v>0.72005970248933526</c:v>
                </c:pt>
                <c:pt idx="12">
                  <c:v>-3.7746848620540554</c:v>
                </c:pt>
              </c:numCache>
            </c:numRef>
          </c:val>
        </c:ser>
        <c:axId val="75872896"/>
        <c:axId val="75882880"/>
      </c:barChart>
      <c:lineChart>
        <c:grouping val="standard"/>
        <c:ser>
          <c:idx val="1"/>
          <c:order val="1"/>
          <c:tx>
            <c:strRef>
              <c:f>'1a'!$Q$60</c:f>
              <c:strCache>
                <c:ptCount val="1"/>
                <c:pt idx="0">
                  <c:v>nC</c:v>
                </c:pt>
              </c:strCache>
            </c:strRef>
          </c:tx>
          <c:marker>
            <c:symbol val="none"/>
          </c:marker>
          <c:cat>
            <c:strRef>
              <c:f>'1a'!$M$61:$M$73</c:f>
              <c:strCache>
                <c:ptCount val="13"/>
                <c:pt idx="0">
                  <c:v>Non-Soil Features</c:v>
                </c:pt>
                <c:pt idx="1">
                  <c:v>Allophanic Soils</c:v>
                </c:pt>
                <c:pt idx="2">
                  <c:v>Brown Soils</c:v>
                </c:pt>
                <c:pt idx="3">
                  <c:v>Gley Soils</c:v>
                </c:pt>
                <c:pt idx="4">
                  <c:v>Granular Soils</c:v>
                </c:pt>
                <c:pt idx="5">
                  <c:v>Organic Soils</c:v>
                </c:pt>
                <c:pt idx="6">
                  <c:v>Oxidic Soils</c:v>
                </c:pt>
                <c:pt idx="7">
                  <c:v>Pallic Soils</c:v>
                </c:pt>
                <c:pt idx="8">
                  <c:v>Podzols</c:v>
                </c:pt>
                <c:pt idx="9">
                  <c:v>Pumice Soils</c:v>
                </c:pt>
                <c:pt idx="10">
                  <c:v>Raw Soils</c:v>
                </c:pt>
                <c:pt idx="11">
                  <c:v>Recent Soils</c:v>
                </c:pt>
                <c:pt idx="12">
                  <c:v>Ultic Soils</c:v>
                </c:pt>
              </c:strCache>
            </c:strRef>
          </c:cat>
          <c:val>
            <c:numRef>
              <c:f>'1a'!$Q$61:$Q$73</c:f>
              <c:numCache>
                <c:formatCode>0.00_ ;\-0.00\ </c:formatCode>
                <c:ptCount val="13"/>
                <c:pt idx="0">
                  <c:v>-8.0584128721196732E-2</c:v>
                </c:pt>
                <c:pt idx="1">
                  <c:v>-0.24767416141773679</c:v>
                </c:pt>
                <c:pt idx="2">
                  <c:v>0.9557723814096335</c:v>
                </c:pt>
                <c:pt idx="3">
                  <c:v>0.12929608639929369</c:v>
                </c:pt>
                <c:pt idx="4">
                  <c:v>0.18529385530645356</c:v>
                </c:pt>
                <c:pt idx="5">
                  <c:v>-1.0208446153769679</c:v>
                </c:pt>
                <c:pt idx="6">
                  <c:v>0</c:v>
                </c:pt>
                <c:pt idx="7">
                  <c:v>0.18726216984103589</c:v>
                </c:pt>
                <c:pt idx="8">
                  <c:v>-1.791022761664723</c:v>
                </c:pt>
                <c:pt idx="9">
                  <c:v>-1.4638965028240989</c:v>
                </c:pt>
                <c:pt idx="10">
                  <c:v>-0.21956235480805467</c:v>
                </c:pt>
                <c:pt idx="11">
                  <c:v>0.45859621610192652</c:v>
                </c:pt>
                <c:pt idx="12">
                  <c:v>-2.3661440165502499</c:v>
                </c:pt>
              </c:numCache>
            </c:numRef>
          </c:val>
        </c:ser>
        <c:marker val="1"/>
        <c:axId val="75885952"/>
        <c:axId val="75884416"/>
      </c:lineChart>
      <c:catAx>
        <c:axId val="75872896"/>
        <c:scaling>
          <c:orientation val="minMax"/>
        </c:scaling>
        <c:axPos val="b"/>
        <c:tickLblPos val="nextTo"/>
        <c:crossAx val="75882880"/>
        <c:crosses val="autoZero"/>
        <c:auto val="1"/>
        <c:lblAlgn val="ctr"/>
        <c:lblOffset val="100"/>
      </c:catAx>
      <c:valAx>
        <c:axId val="75882880"/>
        <c:scaling>
          <c:orientation val="minMax"/>
          <c:max val="1.5"/>
          <c:min val="-3"/>
        </c:scaling>
        <c:axPos val="l"/>
        <c:numFmt formatCode="0.00_ ;\-0.00\ " sourceLinked="1"/>
        <c:tickLblPos val="nextTo"/>
        <c:crossAx val="75872896"/>
        <c:crosses val="autoZero"/>
        <c:crossBetween val="between"/>
      </c:valAx>
      <c:valAx>
        <c:axId val="75884416"/>
        <c:scaling>
          <c:orientation val="minMax"/>
          <c:max val="1"/>
        </c:scaling>
        <c:axPos val="r"/>
        <c:numFmt formatCode="0.00_ ;\-0.00\ " sourceLinked="1"/>
        <c:tickLblPos val="nextTo"/>
        <c:crossAx val="75885952"/>
        <c:crosses val="max"/>
        <c:crossBetween val="between"/>
        <c:majorUnit val="0.5"/>
      </c:valAx>
      <c:catAx>
        <c:axId val="75885952"/>
        <c:scaling>
          <c:orientation val="minMax"/>
        </c:scaling>
        <c:delete val="1"/>
        <c:axPos val="b"/>
        <c:tickLblPos val="none"/>
        <c:crossAx val="75884416"/>
        <c:crosses val="autoZero"/>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'1a'!$T$50</c:f>
              <c:strCache>
                <c:ptCount val="1"/>
                <c:pt idx="0">
                  <c:v>Wi+</c:v>
                </c:pt>
              </c:strCache>
            </c:strRef>
          </c:tx>
          <c:cat>
            <c:strRef>
              <c:f>'1a'!$S$51:$S$58</c:f>
              <c:strCache>
                <c:ptCount val="8"/>
                <c:pt idx="0">
                  <c:v>A. S.</c:v>
                </c:pt>
                <c:pt idx="1">
                  <c:v>C.</c:v>
                </c:pt>
                <c:pt idx="2">
                  <c:v>Sh. S.</c:v>
                </c:pt>
                <c:pt idx="3">
                  <c:v>Se. S.</c:v>
                </c:pt>
                <c:pt idx="4">
                  <c:v>G.</c:v>
                </c:pt>
                <c:pt idx="5">
                  <c:v>F.</c:v>
                </c:pt>
                <c:pt idx="6">
                  <c:v>W. B.</c:v>
                </c:pt>
                <c:pt idx="7">
                  <c:v>B. / L. V.  S.</c:v>
                </c:pt>
              </c:strCache>
            </c:strRef>
          </c:cat>
          <c:val>
            <c:numRef>
              <c:f>'1a'!$T$51:$T$58</c:f>
              <c:numCache>
                <c:formatCode>0.00_ ;\-0.00\ </c:formatCode>
                <c:ptCount val="8"/>
                <c:pt idx="0">
                  <c:v>1.1348855809525205</c:v>
                </c:pt>
                <c:pt idx="1">
                  <c:v>0.94533451913968414</c:v>
                </c:pt>
                <c:pt idx="2">
                  <c:v>0.85238569479935045</c:v>
                </c:pt>
                <c:pt idx="3">
                  <c:v>0.39999837432518159</c:v>
                </c:pt>
                <c:pt idx="4">
                  <c:v>-4.3795605732428036E-2</c:v>
                </c:pt>
                <c:pt idx="5">
                  <c:v>-0.37773369456768724</c:v>
                </c:pt>
                <c:pt idx="6">
                  <c:v>-1.0660508337560195</c:v>
                </c:pt>
                <c:pt idx="7">
                  <c:v>-2.0152047604462804</c:v>
                </c:pt>
              </c:numCache>
            </c:numRef>
          </c:val>
        </c:ser>
        <c:axId val="75907072"/>
        <c:axId val="75908608"/>
      </c:barChart>
      <c:lineChart>
        <c:grouping val="standard"/>
        <c:ser>
          <c:idx val="1"/>
          <c:order val="1"/>
          <c:tx>
            <c:strRef>
              <c:f>'1a'!$W$50</c:f>
              <c:strCache>
                <c:ptCount val="1"/>
                <c:pt idx="0">
                  <c:v>nC</c:v>
                </c:pt>
              </c:strCache>
            </c:strRef>
          </c:tx>
          <c:marker>
            <c:symbol val="none"/>
          </c:marker>
          <c:cat>
            <c:strRef>
              <c:f>'1a'!$S$51:$S$58</c:f>
              <c:strCache>
                <c:ptCount val="8"/>
                <c:pt idx="0">
                  <c:v>A. S.</c:v>
                </c:pt>
                <c:pt idx="1">
                  <c:v>C.</c:v>
                </c:pt>
                <c:pt idx="2">
                  <c:v>Sh. S.</c:v>
                </c:pt>
                <c:pt idx="3">
                  <c:v>Se. S.</c:v>
                </c:pt>
                <c:pt idx="4">
                  <c:v>G.</c:v>
                </c:pt>
                <c:pt idx="5">
                  <c:v>F.</c:v>
                </c:pt>
                <c:pt idx="6">
                  <c:v>W. B.</c:v>
                </c:pt>
                <c:pt idx="7">
                  <c:v>B. / L. V.  S.</c:v>
                </c:pt>
              </c:strCache>
            </c:strRef>
          </c:cat>
          <c:val>
            <c:numRef>
              <c:f>'1a'!$W$51:$W$58</c:f>
              <c:numCache>
                <c:formatCode>0.00_ ;\-0.00\ </c:formatCode>
                <c:ptCount val="8"/>
                <c:pt idx="0">
                  <c:v>1.0491028862396388</c:v>
                </c:pt>
                <c:pt idx="1">
                  <c:v>0.8716474335340253</c:v>
                </c:pt>
                <c:pt idx="2">
                  <c:v>0.78361986265358619</c:v>
                </c:pt>
                <c:pt idx="3">
                  <c:v>0.36658289983820858</c:v>
                </c:pt>
                <c:pt idx="4">
                  <c:v>-4.0006274850677939E-2</c:v>
                </c:pt>
                <c:pt idx="5">
                  <c:v>-0.34470514858082896</c:v>
                </c:pt>
                <c:pt idx="6">
                  <c:v>-0.9686312735358189</c:v>
                </c:pt>
                <c:pt idx="7">
                  <c:v>-1.8259157552267935</c:v>
                </c:pt>
              </c:numCache>
            </c:numRef>
          </c:val>
        </c:ser>
        <c:marker val="1"/>
        <c:axId val="75907072"/>
        <c:axId val="75908608"/>
      </c:lineChart>
      <c:catAx>
        <c:axId val="75907072"/>
        <c:scaling>
          <c:orientation val="minMax"/>
        </c:scaling>
        <c:axPos val="b"/>
        <c:tickLblPos val="low"/>
        <c:crossAx val="75908608"/>
        <c:crosses val="autoZero"/>
        <c:auto val="1"/>
        <c:lblAlgn val="ctr"/>
        <c:lblOffset val="100"/>
      </c:catAx>
      <c:valAx>
        <c:axId val="75908608"/>
        <c:scaling>
          <c:orientation val="minMax"/>
          <c:max val="1.5"/>
          <c:min val="-2.5"/>
        </c:scaling>
        <c:axPos val="l"/>
        <c:numFmt formatCode="0.00_ ;\-0.00\ " sourceLinked="1"/>
        <c:tickLblPos val="nextTo"/>
        <c:crossAx val="75907072"/>
        <c:crosses val="autoZero"/>
        <c:crossBetween val="between"/>
        <c:majorUnit val="0.5"/>
      </c:val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'1a'!$N$75</c:f>
              <c:strCache>
                <c:ptCount val="1"/>
                <c:pt idx="0">
                  <c:v>Wi+</c:v>
                </c:pt>
              </c:strCache>
            </c:strRef>
          </c:tx>
          <c:cat>
            <c:strRef>
              <c:f>'1a'!$M$76:$M$89</c:f>
              <c:strCache>
                <c:ptCount val="14"/>
                <c:pt idx="0">
                  <c:v>Water</c:v>
                </c:pt>
                <c:pt idx="1">
                  <c:v>Alluvium</c:v>
                </c:pt>
                <c:pt idx="2">
                  <c:v>Alternating Sandstone and Siltstone</c:v>
                </c:pt>
                <c:pt idx="3">
                  <c:v>Andesite, Dacite and Diorite</c:v>
                </c:pt>
                <c:pt idx="4">
                  <c:v>Basalt</c:v>
                </c:pt>
                <c:pt idx="5">
                  <c:v>Engineering Soils</c:v>
                </c:pt>
                <c:pt idx="6">
                  <c:v>Greywacke, Argillite and Chert</c:v>
                </c:pt>
                <c:pt idx="7">
                  <c:v>Ignimbrite and Tuff</c:v>
                </c:pt>
                <c:pt idx="8">
                  <c:v>Laharic Colluvium</c:v>
                </c:pt>
                <c:pt idx="9">
                  <c:v>Limestone</c:v>
                </c:pt>
                <c:pt idx="10">
                  <c:v>Mudstone</c:v>
                </c:pt>
                <c:pt idx="11">
                  <c:v>Peat</c:v>
                </c:pt>
                <c:pt idx="12">
                  <c:v>Rhyolite</c:v>
                </c:pt>
                <c:pt idx="13">
                  <c:v>Sandstone</c:v>
                </c:pt>
              </c:strCache>
            </c:strRef>
          </c:cat>
          <c:val>
            <c:numRef>
              <c:f>'1a'!$N$76:$N$89</c:f>
              <c:numCache>
                <c:formatCode>0.00_ ;\-0.00\ </c:formatCode>
                <c:ptCount val="14"/>
                <c:pt idx="0">
                  <c:v>-1.1716192064572133</c:v>
                </c:pt>
                <c:pt idx="1">
                  <c:v>-0.40702987119490691</c:v>
                </c:pt>
                <c:pt idx="2">
                  <c:v>-1.2677037107790865</c:v>
                </c:pt>
                <c:pt idx="3">
                  <c:v>1.0722332967800074</c:v>
                </c:pt>
                <c:pt idx="4">
                  <c:v>-3.5771254226893381E-2</c:v>
                </c:pt>
                <c:pt idx="5">
                  <c:v>-0.33642289553207205</c:v>
                </c:pt>
                <c:pt idx="6">
                  <c:v>-0.31172422768891822</c:v>
                </c:pt>
                <c:pt idx="7">
                  <c:v>-1.6788240303931878</c:v>
                </c:pt>
                <c:pt idx="8">
                  <c:v>0</c:v>
                </c:pt>
                <c:pt idx="9">
                  <c:v>-2.4917633489348203</c:v>
                </c:pt>
                <c:pt idx="10">
                  <c:v>1.2971444116345017</c:v>
                </c:pt>
                <c:pt idx="11">
                  <c:v>-7.5542375760819231</c:v>
                </c:pt>
                <c:pt idx="12">
                  <c:v>0.63006331591918319</c:v>
                </c:pt>
                <c:pt idx="13">
                  <c:v>0.80196473365601184</c:v>
                </c:pt>
              </c:numCache>
            </c:numRef>
          </c:val>
        </c:ser>
        <c:axId val="75933568"/>
        <c:axId val="75935104"/>
      </c:barChart>
      <c:lineChart>
        <c:grouping val="standard"/>
        <c:ser>
          <c:idx val="1"/>
          <c:order val="1"/>
          <c:tx>
            <c:strRef>
              <c:f>'1a'!$Q$75</c:f>
              <c:strCache>
                <c:ptCount val="1"/>
                <c:pt idx="0">
                  <c:v>nC</c:v>
                </c:pt>
              </c:strCache>
            </c:strRef>
          </c:tx>
          <c:marker>
            <c:symbol val="none"/>
          </c:marker>
          <c:cat>
            <c:strRef>
              <c:f>'1a'!$M$76:$M$89</c:f>
              <c:strCache>
                <c:ptCount val="14"/>
                <c:pt idx="0">
                  <c:v>Water</c:v>
                </c:pt>
                <c:pt idx="1">
                  <c:v>Alluvium</c:v>
                </c:pt>
                <c:pt idx="2">
                  <c:v>Alternating Sandstone and Siltstone</c:v>
                </c:pt>
                <c:pt idx="3">
                  <c:v>Andesite, Dacite and Diorite</c:v>
                </c:pt>
                <c:pt idx="4">
                  <c:v>Basalt</c:v>
                </c:pt>
                <c:pt idx="5">
                  <c:v>Engineering Soils</c:v>
                </c:pt>
                <c:pt idx="6">
                  <c:v>Greywacke, Argillite and Chert</c:v>
                </c:pt>
                <c:pt idx="7">
                  <c:v>Ignimbrite and Tuff</c:v>
                </c:pt>
                <c:pt idx="8">
                  <c:v>Laharic Colluvium</c:v>
                </c:pt>
                <c:pt idx="9">
                  <c:v>Limestone</c:v>
                </c:pt>
                <c:pt idx="10">
                  <c:v>Mudstone</c:v>
                </c:pt>
                <c:pt idx="11">
                  <c:v>Peat</c:v>
                </c:pt>
                <c:pt idx="12">
                  <c:v>Rhyolite</c:v>
                </c:pt>
                <c:pt idx="13">
                  <c:v>Sandstone</c:v>
                </c:pt>
              </c:strCache>
            </c:strRef>
          </c:cat>
          <c:val>
            <c:numRef>
              <c:f>'1a'!$Q$76:$Q$89</c:f>
              <c:numCache>
                <c:formatCode>0.00_ ;\-0.00\ </c:formatCode>
                <c:ptCount val="14"/>
                <c:pt idx="0">
                  <c:v>-0.51240474155736448</c:v>
                </c:pt>
                <c:pt idx="1">
                  <c:v>-0.17870042357867105</c:v>
                </c:pt>
                <c:pt idx="2">
                  <c:v>-0.55415215068874857</c:v>
                </c:pt>
                <c:pt idx="3">
                  <c:v>0.47529876604670884</c:v>
                </c:pt>
                <c:pt idx="4">
                  <c:v>-1.5730056820181054E-2</c:v>
                </c:pt>
                <c:pt idx="5">
                  <c:v>-0.14767621686145069</c:v>
                </c:pt>
                <c:pt idx="6">
                  <c:v>-0.136885759531167</c:v>
                </c:pt>
                <c:pt idx="7">
                  <c:v>-0.73452644559616509</c:v>
                </c:pt>
                <c:pt idx="8">
                  <c:v>0</c:v>
                </c:pt>
                <c:pt idx="9">
                  <c:v>-1.08622262716045</c:v>
                </c:pt>
                <c:pt idx="10">
                  <c:v>0.57619595372990506</c:v>
                </c:pt>
                <c:pt idx="11">
                  <c:v>-3.282037029210175</c:v>
                </c:pt>
                <c:pt idx="12">
                  <c:v>0.27857248210770325</c:v>
                </c:pt>
                <c:pt idx="13">
                  <c:v>0.35489206558402231</c:v>
                </c:pt>
              </c:numCache>
            </c:numRef>
          </c:val>
        </c:ser>
        <c:marker val="1"/>
        <c:axId val="75933568"/>
        <c:axId val="75935104"/>
      </c:lineChart>
      <c:catAx>
        <c:axId val="75933568"/>
        <c:scaling>
          <c:orientation val="minMax"/>
        </c:scaling>
        <c:axPos val="b"/>
        <c:tickLblPos val="low"/>
        <c:crossAx val="75935104"/>
        <c:crosses val="autoZero"/>
        <c:auto val="1"/>
        <c:lblAlgn val="ctr"/>
        <c:lblOffset val="100"/>
      </c:catAx>
      <c:valAx>
        <c:axId val="75935104"/>
        <c:scaling>
          <c:orientation val="minMax"/>
        </c:scaling>
        <c:axPos val="l"/>
        <c:numFmt formatCode="0.00_ ;\-0.00\ " sourceLinked="1"/>
        <c:tickLblPos val="nextTo"/>
        <c:crossAx val="75933568"/>
        <c:crosses val="autoZero"/>
        <c:crossBetween val="between"/>
      </c:val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'1a'!$T$75</c:f>
              <c:strCache>
                <c:ptCount val="1"/>
                <c:pt idx="0">
                  <c:v>Wi+</c:v>
                </c:pt>
              </c:strCache>
            </c:strRef>
          </c:tx>
          <c:cat>
            <c:strRef>
              <c:f>'1a'!$S$76:$S$89</c:f>
              <c:strCache>
                <c:ptCount val="14"/>
                <c:pt idx="0">
                  <c:v>M.</c:v>
                </c:pt>
                <c:pt idx="1">
                  <c:v>A. D. D.</c:v>
                </c:pt>
                <c:pt idx="2">
                  <c:v>S.</c:v>
                </c:pt>
                <c:pt idx="3">
                  <c:v>R.</c:v>
                </c:pt>
                <c:pt idx="4">
                  <c:v>L.C.</c:v>
                </c:pt>
                <c:pt idx="5">
                  <c:v>B.</c:v>
                </c:pt>
                <c:pt idx="6">
                  <c:v>G. A. C.</c:v>
                </c:pt>
                <c:pt idx="7">
                  <c:v>E. S.</c:v>
                </c:pt>
                <c:pt idx="8">
                  <c:v>A.</c:v>
                </c:pt>
                <c:pt idx="9">
                  <c:v>W.</c:v>
                </c:pt>
                <c:pt idx="10">
                  <c:v>A. S. S.</c:v>
                </c:pt>
                <c:pt idx="11">
                  <c:v>I. T.</c:v>
                </c:pt>
                <c:pt idx="12">
                  <c:v>L.</c:v>
                </c:pt>
                <c:pt idx="13">
                  <c:v>P.</c:v>
                </c:pt>
              </c:strCache>
            </c:strRef>
          </c:cat>
          <c:val>
            <c:numRef>
              <c:f>'1a'!$T$76:$T$89</c:f>
              <c:numCache>
                <c:formatCode>0.00_ ;\-0.00\ </c:formatCode>
                <c:ptCount val="14"/>
                <c:pt idx="0">
                  <c:v>1.2971444116345017</c:v>
                </c:pt>
                <c:pt idx="1">
                  <c:v>1.0722332967800074</c:v>
                </c:pt>
                <c:pt idx="2">
                  <c:v>0.80196473365601184</c:v>
                </c:pt>
                <c:pt idx="3">
                  <c:v>0.63006331591918319</c:v>
                </c:pt>
                <c:pt idx="4">
                  <c:v>0</c:v>
                </c:pt>
                <c:pt idx="5">
                  <c:v>-3.5771254226893381E-2</c:v>
                </c:pt>
                <c:pt idx="6">
                  <c:v>-0.31172422768891822</c:v>
                </c:pt>
                <c:pt idx="7">
                  <c:v>-0.33642289553207205</c:v>
                </c:pt>
                <c:pt idx="8">
                  <c:v>-0.40702987119490691</c:v>
                </c:pt>
                <c:pt idx="9">
                  <c:v>-1.1716192064572133</c:v>
                </c:pt>
                <c:pt idx="10">
                  <c:v>-1.2677037107790865</c:v>
                </c:pt>
                <c:pt idx="11">
                  <c:v>-1.6788240303931878</c:v>
                </c:pt>
                <c:pt idx="12">
                  <c:v>-2.4917633489348203</c:v>
                </c:pt>
                <c:pt idx="13">
                  <c:v>-7.5542375760819231</c:v>
                </c:pt>
              </c:numCache>
            </c:numRef>
          </c:val>
        </c:ser>
        <c:axId val="76010624"/>
        <c:axId val="76012160"/>
      </c:barChart>
      <c:lineChart>
        <c:grouping val="standard"/>
        <c:ser>
          <c:idx val="1"/>
          <c:order val="1"/>
          <c:tx>
            <c:strRef>
              <c:f>'1a'!$W$75</c:f>
              <c:strCache>
                <c:ptCount val="1"/>
                <c:pt idx="0">
                  <c:v>nC</c:v>
                </c:pt>
              </c:strCache>
            </c:strRef>
          </c:tx>
          <c:marker>
            <c:symbol val="none"/>
          </c:marker>
          <c:cat>
            <c:strRef>
              <c:f>'1a'!$S$76:$S$89</c:f>
              <c:strCache>
                <c:ptCount val="14"/>
                <c:pt idx="0">
                  <c:v>M.</c:v>
                </c:pt>
                <c:pt idx="1">
                  <c:v>A. D. D.</c:v>
                </c:pt>
                <c:pt idx="2">
                  <c:v>S.</c:v>
                </c:pt>
                <c:pt idx="3">
                  <c:v>R.</c:v>
                </c:pt>
                <c:pt idx="4">
                  <c:v>L.C.</c:v>
                </c:pt>
                <c:pt idx="5">
                  <c:v>B.</c:v>
                </c:pt>
                <c:pt idx="6">
                  <c:v>G. A. C.</c:v>
                </c:pt>
                <c:pt idx="7">
                  <c:v>E. S.</c:v>
                </c:pt>
                <c:pt idx="8">
                  <c:v>A.</c:v>
                </c:pt>
                <c:pt idx="9">
                  <c:v>W.</c:v>
                </c:pt>
                <c:pt idx="10">
                  <c:v>A. S. S.</c:v>
                </c:pt>
                <c:pt idx="11">
                  <c:v>I. T.</c:v>
                </c:pt>
                <c:pt idx="12">
                  <c:v>L.</c:v>
                </c:pt>
                <c:pt idx="13">
                  <c:v>P.</c:v>
                </c:pt>
              </c:strCache>
            </c:strRef>
          </c:cat>
          <c:val>
            <c:numRef>
              <c:f>'1a'!$W$76:$W$89</c:f>
              <c:numCache>
                <c:formatCode>0.00_ ;\-0.00\ </c:formatCode>
                <c:ptCount val="14"/>
                <c:pt idx="0">
                  <c:v>0.57619595372990506</c:v>
                </c:pt>
                <c:pt idx="1">
                  <c:v>0.47529876604670884</c:v>
                </c:pt>
                <c:pt idx="2">
                  <c:v>0.35489206558402231</c:v>
                </c:pt>
                <c:pt idx="3">
                  <c:v>0.27857248210770325</c:v>
                </c:pt>
                <c:pt idx="4">
                  <c:v>0</c:v>
                </c:pt>
                <c:pt idx="5">
                  <c:v>-1.5730056820181054E-2</c:v>
                </c:pt>
                <c:pt idx="6">
                  <c:v>-0.136885759531167</c:v>
                </c:pt>
                <c:pt idx="7">
                  <c:v>-0.14767621686145069</c:v>
                </c:pt>
                <c:pt idx="8">
                  <c:v>-0.17870042357867105</c:v>
                </c:pt>
                <c:pt idx="9">
                  <c:v>-0.51240474155736448</c:v>
                </c:pt>
                <c:pt idx="10">
                  <c:v>-0.55415215068874857</c:v>
                </c:pt>
                <c:pt idx="11">
                  <c:v>-0.73452644559616509</c:v>
                </c:pt>
                <c:pt idx="12">
                  <c:v>-1.08622262716045</c:v>
                </c:pt>
                <c:pt idx="13">
                  <c:v>-3.282037029210175</c:v>
                </c:pt>
              </c:numCache>
            </c:numRef>
          </c:val>
        </c:ser>
        <c:marker val="1"/>
        <c:axId val="76010624"/>
        <c:axId val="76012160"/>
      </c:lineChart>
      <c:catAx>
        <c:axId val="76010624"/>
        <c:scaling>
          <c:orientation val="minMax"/>
        </c:scaling>
        <c:axPos val="b"/>
        <c:tickLblPos val="low"/>
        <c:txPr>
          <a:bodyPr rot="-5400000" vert="horz"/>
          <a:lstStyle/>
          <a:p>
            <a:pPr>
              <a:defRPr/>
            </a:pPr>
            <a:endParaRPr lang="en-US"/>
          </a:p>
        </c:txPr>
        <c:crossAx val="76012160"/>
        <c:crosses val="autoZero"/>
        <c:auto val="1"/>
        <c:lblAlgn val="ctr"/>
        <c:lblOffset val="100"/>
      </c:catAx>
      <c:valAx>
        <c:axId val="76012160"/>
        <c:scaling>
          <c:orientation val="minMax"/>
        </c:scaling>
        <c:axPos val="l"/>
        <c:numFmt formatCode="0.00_ ;\-0.00\ " sourceLinked="1"/>
        <c:tickLblPos val="nextTo"/>
        <c:crossAx val="76010624"/>
        <c:crosses val="autoZero"/>
        <c:crossBetween val="between"/>
      </c:val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'1a'!$T$60</c:f>
              <c:strCache>
                <c:ptCount val="1"/>
                <c:pt idx="0">
                  <c:v>Wi+</c:v>
                </c:pt>
              </c:strCache>
            </c:strRef>
          </c:tx>
          <c:cat>
            <c:strRef>
              <c:f>'1a'!$S$61:$S$73</c:f>
              <c:strCache>
                <c:ptCount val="13"/>
                <c:pt idx="0">
                  <c:v>B</c:v>
                </c:pt>
                <c:pt idx="1">
                  <c:v>R</c:v>
                </c:pt>
                <c:pt idx="2">
                  <c:v>N</c:v>
                </c:pt>
                <c:pt idx="3">
                  <c:v>P</c:v>
                </c:pt>
                <c:pt idx="4">
                  <c:v>G</c:v>
                </c:pt>
                <c:pt idx="5">
                  <c:v>X</c:v>
                </c:pt>
                <c:pt idx="6">
                  <c:v>NSF</c:v>
                </c:pt>
                <c:pt idx="7">
                  <c:v>W</c:v>
                </c:pt>
                <c:pt idx="8">
                  <c:v>L</c:v>
                </c:pt>
                <c:pt idx="9">
                  <c:v>O</c:v>
                </c:pt>
                <c:pt idx="10">
                  <c:v>M</c:v>
                </c:pt>
                <c:pt idx="11">
                  <c:v>Z</c:v>
                </c:pt>
                <c:pt idx="12">
                  <c:v>U</c:v>
                </c:pt>
              </c:strCache>
            </c:strRef>
          </c:cat>
          <c:val>
            <c:numRef>
              <c:f>'1a'!$T$61:$T$73</c:f>
              <c:numCache>
                <c:formatCode>0.00_ ;\-0.00\ </c:formatCode>
                <c:ptCount val="13"/>
                <c:pt idx="0">
                  <c:v>1.4988668967606418</c:v>
                </c:pt>
                <c:pt idx="1">
                  <c:v>0.72005970248933526</c:v>
                </c:pt>
                <c:pt idx="2">
                  <c:v>0.29193913653555015</c:v>
                </c:pt>
                <c:pt idx="3">
                  <c:v>0.29493991674893399</c:v>
                </c:pt>
                <c:pt idx="4">
                  <c:v>0.20384622764929955</c:v>
                </c:pt>
                <c:pt idx="5">
                  <c:v>0</c:v>
                </c:pt>
                <c:pt idx="6">
                  <c:v>-0.12732274166041779</c:v>
                </c:pt>
                <c:pt idx="7">
                  <c:v>-0.34738205593345189</c:v>
                </c:pt>
                <c:pt idx="8">
                  <c:v>-0.39159437532077029</c:v>
                </c:pt>
                <c:pt idx="9">
                  <c:v>-1.622884178449145</c:v>
                </c:pt>
                <c:pt idx="10">
                  <c:v>-2.3285668101705652</c:v>
                </c:pt>
                <c:pt idx="11">
                  <c:v>-2.853464137885152</c:v>
                </c:pt>
                <c:pt idx="12">
                  <c:v>-3.7746848620540554</c:v>
                </c:pt>
              </c:numCache>
            </c:numRef>
          </c:val>
        </c:ser>
        <c:axId val="109590400"/>
        <c:axId val="109591936"/>
      </c:barChart>
      <c:lineChart>
        <c:grouping val="standard"/>
        <c:ser>
          <c:idx val="1"/>
          <c:order val="1"/>
          <c:tx>
            <c:strRef>
              <c:f>'1a'!$W$60</c:f>
              <c:strCache>
                <c:ptCount val="1"/>
                <c:pt idx="0">
                  <c:v>nC</c:v>
                </c:pt>
              </c:strCache>
            </c:strRef>
          </c:tx>
          <c:marker>
            <c:symbol val="none"/>
          </c:marker>
          <c:cat>
            <c:strRef>
              <c:f>'1a'!$S$61:$S$73</c:f>
              <c:strCache>
                <c:ptCount val="13"/>
                <c:pt idx="0">
                  <c:v>B</c:v>
                </c:pt>
                <c:pt idx="1">
                  <c:v>R</c:v>
                </c:pt>
                <c:pt idx="2">
                  <c:v>N</c:v>
                </c:pt>
                <c:pt idx="3">
                  <c:v>P</c:v>
                </c:pt>
                <c:pt idx="4">
                  <c:v>G</c:v>
                </c:pt>
                <c:pt idx="5">
                  <c:v>X</c:v>
                </c:pt>
                <c:pt idx="6">
                  <c:v>NSF</c:v>
                </c:pt>
                <c:pt idx="7">
                  <c:v>W</c:v>
                </c:pt>
                <c:pt idx="8">
                  <c:v>L</c:v>
                </c:pt>
                <c:pt idx="9">
                  <c:v>O</c:v>
                </c:pt>
                <c:pt idx="10">
                  <c:v>M</c:v>
                </c:pt>
                <c:pt idx="11">
                  <c:v>Z</c:v>
                </c:pt>
                <c:pt idx="12">
                  <c:v>U</c:v>
                </c:pt>
              </c:strCache>
            </c:strRef>
          </c:cat>
          <c:val>
            <c:numRef>
              <c:f>'1a'!$W$61:$W$73</c:f>
              <c:numCache>
                <c:formatCode>0.00_ ;\-0.00\ </c:formatCode>
                <c:ptCount val="13"/>
                <c:pt idx="0">
                  <c:v>0.9557723814096335</c:v>
                </c:pt>
                <c:pt idx="1">
                  <c:v>0.45859621610192652</c:v>
                </c:pt>
                <c:pt idx="2">
                  <c:v>0.18529385530645356</c:v>
                </c:pt>
                <c:pt idx="3">
                  <c:v>0.18726216984103589</c:v>
                </c:pt>
                <c:pt idx="4">
                  <c:v>0.12929608639929369</c:v>
                </c:pt>
                <c:pt idx="5">
                  <c:v>0</c:v>
                </c:pt>
                <c:pt idx="6">
                  <c:v>-8.0584128721196732E-2</c:v>
                </c:pt>
                <c:pt idx="7">
                  <c:v>-0.21956235480805467</c:v>
                </c:pt>
                <c:pt idx="8">
                  <c:v>-0.24767416141773679</c:v>
                </c:pt>
                <c:pt idx="9">
                  <c:v>-1.0208446153769679</c:v>
                </c:pt>
                <c:pt idx="10">
                  <c:v>-1.4638965028240989</c:v>
                </c:pt>
                <c:pt idx="11">
                  <c:v>-1.791022761664723</c:v>
                </c:pt>
                <c:pt idx="12">
                  <c:v>-2.3661440165502499</c:v>
                </c:pt>
              </c:numCache>
            </c:numRef>
          </c:val>
        </c:ser>
        <c:marker val="1"/>
        <c:axId val="109590400"/>
        <c:axId val="109591936"/>
      </c:lineChart>
      <c:catAx>
        <c:axId val="109590400"/>
        <c:scaling>
          <c:orientation val="minMax"/>
        </c:scaling>
        <c:axPos val="b"/>
        <c:tickLblPos val="low"/>
        <c:crossAx val="109591936"/>
        <c:crosses val="autoZero"/>
        <c:auto val="1"/>
        <c:lblAlgn val="ctr"/>
        <c:lblOffset val="100"/>
      </c:catAx>
      <c:valAx>
        <c:axId val="109591936"/>
        <c:scaling>
          <c:orientation val="minMax"/>
        </c:scaling>
        <c:axPos val="l"/>
        <c:numFmt formatCode="0.00_ ;\-0.00\ " sourceLinked="1"/>
        <c:tickLblPos val="nextTo"/>
        <c:crossAx val="109590400"/>
        <c:crosses val="autoZero"/>
        <c:crossBetween val="between"/>
      </c:val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5110510119683127"/>
          <c:y val="3.3753587464717835E-2"/>
          <c:w val="0.72445645918273249"/>
          <c:h val="0.83039374078522132"/>
        </c:manualLayout>
      </c:layout>
      <c:barChart>
        <c:barDir val="col"/>
        <c:grouping val="clustered"/>
        <c:ser>
          <c:idx val="0"/>
          <c:order val="0"/>
          <c:tx>
            <c:strRef>
              <c:f>'1a'!$T$50</c:f>
              <c:strCache>
                <c:ptCount val="1"/>
                <c:pt idx="0">
                  <c:v>Wi+</c:v>
                </c:pt>
              </c:strCache>
            </c:strRef>
          </c:tx>
          <c:spPr>
            <a:solidFill>
              <a:schemeClr val="bg1">
                <a:lumMod val="85000"/>
              </a:schemeClr>
            </a:solidFill>
            <a:ln>
              <a:solidFill>
                <a:schemeClr val="bg1">
                  <a:lumMod val="75000"/>
                </a:schemeClr>
              </a:solidFill>
            </a:ln>
          </c:spPr>
          <c:cat>
            <c:strRef>
              <c:f>'1a'!$S$51:$S$58</c:f>
              <c:strCache>
                <c:ptCount val="8"/>
                <c:pt idx="0">
                  <c:v>A. S.</c:v>
                </c:pt>
                <c:pt idx="1">
                  <c:v>C.</c:v>
                </c:pt>
                <c:pt idx="2">
                  <c:v>Sh. S.</c:v>
                </c:pt>
                <c:pt idx="3">
                  <c:v>Se. S.</c:v>
                </c:pt>
                <c:pt idx="4">
                  <c:v>G.</c:v>
                </c:pt>
                <c:pt idx="5">
                  <c:v>F.</c:v>
                </c:pt>
                <c:pt idx="6">
                  <c:v>W. B.</c:v>
                </c:pt>
                <c:pt idx="7">
                  <c:v>B. / L. V.  S.</c:v>
                </c:pt>
              </c:strCache>
            </c:strRef>
          </c:cat>
          <c:val>
            <c:numRef>
              <c:f>'1a'!$T$51:$T$58</c:f>
              <c:numCache>
                <c:formatCode>0.00_ ;\-0.00\ </c:formatCode>
                <c:ptCount val="8"/>
                <c:pt idx="0">
                  <c:v>1.1348855809525205</c:v>
                </c:pt>
                <c:pt idx="1">
                  <c:v>0.94533451913968414</c:v>
                </c:pt>
                <c:pt idx="2">
                  <c:v>0.85238569479935045</c:v>
                </c:pt>
                <c:pt idx="3">
                  <c:v>0.39999837432518159</c:v>
                </c:pt>
                <c:pt idx="4">
                  <c:v>-4.3795605732428036E-2</c:v>
                </c:pt>
                <c:pt idx="5">
                  <c:v>-0.37773369456768724</c:v>
                </c:pt>
                <c:pt idx="6">
                  <c:v>-1.0660508337560195</c:v>
                </c:pt>
                <c:pt idx="7">
                  <c:v>-2.0152047604462804</c:v>
                </c:pt>
              </c:numCache>
            </c:numRef>
          </c:val>
        </c:ser>
        <c:axId val="111229568"/>
        <c:axId val="111244032"/>
      </c:barChart>
      <c:lineChart>
        <c:grouping val="standard"/>
        <c:ser>
          <c:idx val="1"/>
          <c:order val="1"/>
          <c:tx>
            <c:strRef>
              <c:f>'1a'!$V$50</c:f>
              <c:strCache>
                <c:ptCount val="1"/>
                <c:pt idx="0">
                  <c:v>Wf</c:v>
                </c:pt>
              </c:strCache>
            </c:strRef>
          </c:tx>
          <c:spPr>
            <a:ln>
              <a:solidFill>
                <a:schemeClr val="tx1">
                  <a:lumMod val="50000"/>
                  <a:lumOff val="50000"/>
                </a:schemeClr>
              </a:solidFill>
            </a:ln>
          </c:spPr>
          <c:marker>
            <c:symbol val="none"/>
          </c:marker>
          <c:cat>
            <c:strRef>
              <c:f>'1a'!$S$51:$S$58</c:f>
              <c:strCache>
                <c:ptCount val="8"/>
                <c:pt idx="0">
                  <c:v>A. S.</c:v>
                </c:pt>
                <c:pt idx="1">
                  <c:v>C.</c:v>
                </c:pt>
                <c:pt idx="2">
                  <c:v>Sh. S.</c:v>
                </c:pt>
                <c:pt idx="3">
                  <c:v>Se. S.</c:v>
                </c:pt>
                <c:pt idx="4">
                  <c:v>G.</c:v>
                </c:pt>
                <c:pt idx="5">
                  <c:v>F.</c:v>
                </c:pt>
                <c:pt idx="6">
                  <c:v>W. B.</c:v>
                </c:pt>
                <c:pt idx="7">
                  <c:v>B. / L. V.  S.</c:v>
                </c:pt>
              </c:strCache>
            </c:strRef>
          </c:cat>
          <c:val>
            <c:numRef>
              <c:f>'1a'!$V$51:$V$58</c:f>
              <c:numCache>
                <c:formatCode>0.00_ ;\-0.00\ </c:formatCode>
                <c:ptCount val="8"/>
                <c:pt idx="0">
                  <c:v>1.1650018084597005</c:v>
                </c:pt>
                <c:pt idx="1">
                  <c:v>0.96794208625829636</c:v>
                </c:pt>
                <c:pt idx="2">
                  <c:v>0.87018972982583032</c:v>
                </c:pt>
                <c:pt idx="3">
                  <c:v>0.40708089441321194</c:v>
                </c:pt>
                <c:pt idx="4">
                  <c:v>-4.4425940641373333E-2</c:v>
                </c:pt>
                <c:pt idx="5">
                  <c:v>-0.38278621358239701</c:v>
                </c:pt>
                <c:pt idx="6">
                  <c:v>-1.0756401495039705</c:v>
                </c:pt>
                <c:pt idx="7">
                  <c:v>-2.0276325466598468</c:v>
                </c:pt>
              </c:numCache>
            </c:numRef>
          </c:val>
        </c:ser>
        <c:ser>
          <c:idx val="2"/>
          <c:order val="2"/>
          <c:tx>
            <c:strRef>
              <c:f>'1a'!$W$50</c:f>
              <c:strCache>
                <c:ptCount val="1"/>
                <c:pt idx="0">
                  <c:v>nC</c:v>
                </c:pt>
              </c:strCache>
            </c:strRef>
          </c:tx>
          <c:spPr>
            <a:ln>
              <a:solidFill>
                <a:schemeClr val="tx1"/>
              </a:solidFill>
              <a:prstDash val="dash"/>
            </a:ln>
          </c:spPr>
          <c:marker>
            <c:symbol val="none"/>
          </c:marker>
          <c:cat>
            <c:strRef>
              <c:f>'1a'!$S$51:$S$58</c:f>
              <c:strCache>
                <c:ptCount val="8"/>
                <c:pt idx="0">
                  <c:v>A. S.</c:v>
                </c:pt>
                <c:pt idx="1">
                  <c:v>C.</c:v>
                </c:pt>
                <c:pt idx="2">
                  <c:v>Sh. S.</c:v>
                </c:pt>
                <c:pt idx="3">
                  <c:v>Se. S.</c:v>
                </c:pt>
                <c:pt idx="4">
                  <c:v>G.</c:v>
                </c:pt>
                <c:pt idx="5">
                  <c:v>F.</c:v>
                </c:pt>
                <c:pt idx="6">
                  <c:v>W. B.</c:v>
                </c:pt>
                <c:pt idx="7">
                  <c:v>B. / L. V.  S.</c:v>
                </c:pt>
              </c:strCache>
            </c:strRef>
          </c:cat>
          <c:val>
            <c:numRef>
              <c:f>'1a'!$W$51:$W$58</c:f>
              <c:numCache>
                <c:formatCode>0.00_ ;\-0.00\ </c:formatCode>
                <c:ptCount val="8"/>
                <c:pt idx="0">
                  <c:v>1.0491028862396388</c:v>
                </c:pt>
                <c:pt idx="1">
                  <c:v>0.8716474335340253</c:v>
                </c:pt>
                <c:pt idx="2">
                  <c:v>0.78361986265358619</c:v>
                </c:pt>
                <c:pt idx="3">
                  <c:v>0.36658289983820858</c:v>
                </c:pt>
                <c:pt idx="4">
                  <c:v>-4.0006274850677939E-2</c:v>
                </c:pt>
                <c:pt idx="5">
                  <c:v>-0.34470514858082896</c:v>
                </c:pt>
                <c:pt idx="6">
                  <c:v>-0.9686312735358189</c:v>
                </c:pt>
                <c:pt idx="7">
                  <c:v>-1.8259157552267935</c:v>
                </c:pt>
              </c:numCache>
            </c:numRef>
          </c:val>
        </c:ser>
        <c:marker val="1"/>
        <c:axId val="111248128"/>
        <c:axId val="111245952"/>
      </c:lineChart>
      <c:catAx>
        <c:axId val="111229568"/>
        <c:scaling>
          <c:orientation val="minMax"/>
        </c:scaling>
        <c:axPos val="b"/>
        <c:title>
          <c:tx>
            <c:rich>
              <a:bodyPr/>
              <a:lstStyle/>
              <a:p>
                <a:pPr>
                  <a:defRPr/>
                </a:pPr>
                <a:r>
                  <a:rPr lang="en-US"/>
                  <a:t>Land Cover</a:t>
                </a:r>
              </a:p>
            </c:rich>
          </c:tx>
          <c:layout/>
        </c:title>
        <c:tickLblPos val="low"/>
        <c:txPr>
          <a:bodyPr rot="-5400000" vert="horz"/>
          <a:lstStyle/>
          <a:p>
            <a:pPr>
              <a:defRPr/>
            </a:pPr>
            <a:endParaRPr lang="en-US"/>
          </a:p>
        </c:txPr>
        <c:crossAx val="111244032"/>
        <c:crosses val="autoZero"/>
        <c:auto val="1"/>
        <c:lblAlgn val="ctr"/>
        <c:lblOffset val="100"/>
      </c:catAx>
      <c:valAx>
        <c:axId val="111244032"/>
        <c:scaling>
          <c:orientation val="minMax"/>
        </c:scaling>
        <c:axPos val="l"/>
        <c:title>
          <c:tx>
            <c:rich>
              <a:bodyPr rot="-5400000" vert="horz"/>
              <a:lstStyle/>
              <a:p>
                <a:pPr>
                  <a:defRPr/>
                </a:pPr>
                <a:r>
                  <a:rPr lang="en-NZ"/>
                  <a:t>Weighting</a:t>
                </a:r>
              </a:p>
            </c:rich>
          </c:tx>
          <c:layout/>
        </c:title>
        <c:numFmt formatCode="0.00_ ;\-0.00\ " sourceLinked="1"/>
        <c:tickLblPos val="nextTo"/>
        <c:crossAx val="111229568"/>
        <c:crosses val="autoZero"/>
        <c:crossBetween val="between"/>
      </c:valAx>
      <c:valAx>
        <c:axId val="111245952"/>
        <c:scaling>
          <c:orientation val="minMax"/>
        </c:scaling>
        <c:axPos val="r"/>
        <c:title>
          <c:tx>
            <c:rich>
              <a:bodyPr rot="-5400000" vert="horz"/>
              <a:lstStyle/>
              <a:p>
                <a:pPr>
                  <a:defRPr/>
                </a:pPr>
                <a:r>
                  <a:rPr lang="en-US"/>
                  <a:t>Contrast</a:t>
                </a:r>
              </a:p>
            </c:rich>
          </c:tx>
          <c:layout/>
        </c:title>
        <c:numFmt formatCode="0.00_ ;\-0.00\ " sourceLinked="1"/>
        <c:tickLblPos val="nextTo"/>
        <c:crossAx val="111248128"/>
        <c:crosses val="max"/>
        <c:crossBetween val="between"/>
      </c:valAx>
      <c:catAx>
        <c:axId val="111248128"/>
        <c:scaling>
          <c:orientation val="minMax"/>
        </c:scaling>
        <c:delete val="1"/>
        <c:axPos val="b"/>
        <c:tickLblPos val="none"/>
        <c:crossAx val="111245952"/>
        <c:crosses val="autoZero"/>
        <c:auto val="1"/>
        <c:lblAlgn val="ctr"/>
        <c:lblOffset val="100"/>
      </c:catAx>
    </c:plotArea>
    <c:legend>
      <c:legendPos val="r"/>
      <c:layout>
        <c:manualLayout>
          <c:xMode val="edge"/>
          <c:yMode val="edge"/>
          <c:x val="0.14504258744116699"/>
          <c:y val="0.59994762283558234"/>
          <c:w val="0.13010906607319186"/>
          <c:h val="0.1649255887583477"/>
        </c:manualLayout>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4926007017482706"/>
          <c:y val="3.925135095109409E-2"/>
          <c:w val="0.70902703095667463"/>
          <c:h val="0.80276837800129386"/>
        </c:manualLayout>
      </c:layout>
      <c:barChart>
        <c:barDir val="col"/>
        <c:grouping val="clustered"/>
        <c:ser>
          <c:idx val="0"/>
          <c:order val="0"/>
          <c:tx>
            <c:strRef>
              <c:f>'1a'!$T$60</c:f>
              <c:strCache>
                <c:ptCount val="1"/>
                <c:pt idx="0">
                  <c:v>Wi+</c:v>
                </c:pt>
              </c:strCache>
            </c:strRef>
          </c:tx>
          <c:spPr>
            <a:solidFill>
              <a:prstClr val="white">
                <a:lumMod val="85000"/>
              </a:prstClr>
            </a:solidFill>
            <a:ln>
              <a:solidFill>
                <a:prstClr val="white">
                  <a:lumMod val="75000"/>
                </a:prstClr>
              </a:solidFill>
            </a:ln>
          </c:spPr>
          <c:cat>
            <c:strRef>
              <c:f>'1a'!$S$61:$S$73</c:f>
              <c:strCache>
                <c:ptCount val="13"/>
                <c:pt idx="0">
                  <c:v>B</c:v>
                </c:pt>
                <c:pt idx="1">
                  <c:v>R</c:v>
                </c:pt>
                <c:pt idx="2">
                  <c:v>N</c:v>
                </c:pt>
                <c:pt idx="3">
                  <c:v>P</c:v>
                </c:pt>
                <c:pt idx="4">
                  <c:v>G</c:v>
                </c:pt>
                <c:pt idx="5">
                  <c:v>X</c:v>
                </c:pt>
                <c:pt idx="6">
                  <c:v>NSF</c:v>
                </c:pt>
                <c:pt idx="7">
                  <c:v>W</c:v>
                </c:pt>
                <c:pt idx="8">
                  <c:v>L</c:v>
                </c:pt>
                <c:pt idx="9">
                  <c:v>O</c:v>
                </c:pt>
                <c:pt idx="10">
                  <c:v>M</c:v>
                </c:pt>
                <c:pt idx="11">
                  <c:v>Z</c:v>
                </c:pt>
                <c:pt idx="12">
                  <c:v>U</c:v>
                </c:pt>
              </c:strCache>
            </c:strRef>
          </c:cat>
          <c:val>
            <c:numRef>
              <c:f>'1a'!$T$61:$T$73</c:f>
              <c:numCache>
                <c:formatCode>0.00_ ;\-0.00\ </c:formatCode>
                <c:ptCount val="13"/>
                <c:pt idx="0">
                  <c:v>1.4988668967606418</c:v>
                </c:pt>
                <c:pt idx="1">
                  <c:v>0.72005970248933526</c:v>
                </c:pt>
                <c:pt idx="2">
                  <c:v>0.29193913653555015</c:v>
                </c:pt>
                <c:pt idx="3">
                  <c:v>0.29493991674893399</c:v>
                </c:pt>
                <c:pt idx="4">
                  <c:v>0.20384622764929955</c:v>
                </c:pt>
                <c:pt idx="5">
                  <c:v>0</c:v>
                </c:pt>
                <c:pt idx="6">
                  <c:v>-0.12732274166041779</c:v>
                </c:pt>
                <c:pt idx="7">
                  <c:v>-0.34738205593345189</c:v>
                </c:pt>
                <c:pt idx="8">
                  <c:v>-0.39159437532077029</c:v>
                </c:pt>
                <c:pt idx="9">
                  <c:v>-1.622884178449145</c:v>
                </c:pt>
                <c:pt idx="10">
                  <c:v>-2.3285668101705652</c:v>
                </c:pt>
                <c:pt idx="11">
                  <c:v>-2.853464137885152</c:v>
                </c:pt>
                <c:pt idx="12">
                  <c:v>-3.7746848620540554</c:v>
                </c:pt>
              </c:numCache>
            </c:numRef>
          </c:val>
        </c:ser>
        <c:axId val="111150592"/>
        <c:axId val="111152512"/>
      </c:barChart>
      <c:lineChart>
        <c:grouping val="standard"/>
        <c:ser>
          <c:idx val="1"/>
          <c:order val="1"/>
          <c:tx>
            <c:strRef>
              <c:f>'1a'!$V$60</c:f>
              <c:strCache>
                <c:ptCount val="1"/>
                <c:pt idx="0">
                  <c:v>Wf</c:v>
                </c:pt>
              </c:strCache>
            </c:strRef>
          </c:tx>
          <c:spPr>
            <a:ln>
              <a:solidFill>
                <a:schemeClr val="tx1">
                  <a:lumMod val="50000"/>
                  <a:lumOff val="50000"/>
                </a:schemeClr>
              </a:solidFill>
            </a:ln>
          </c:spPr>
          <c:marker>
            <c:symbol val="none"/>
          </c:marker>
          <c:cat>
            <c:strRef>
              <c:f>'1a'!$S$61:$S$73</c:f>
              <c:strCache>
                <c:ptCount val="13"/>
                <c:pt idx="0">
                  <c:v>B</c:v>
                </c:pt>
                <c:pt idx="1">
                  <c:v>R</c:v>
                </c:pt>
                <c:pt idx="2">
                  <c:v>N</c:v>
                </c:pt>
                <c:pt idx="3">
                  <c:v>P</c:v>
                </c:pt>
                <c:pt idx="4">
                  <c:v>G</c:v>
                </c:pt>
                <c:pt idx="5">
                  <c:v>X</c:v>
                </c:pt>
                <c:pt idx="6">
                  <c:v>NSF</c:v>
                </c:pt>
                <c:pt idx="7">
                  <c:v>W</c:v>
                </c:pt>
                <c:pt idx="8">
                  <c:v>L</c:v>
                </c:pt>
                <c:pt idx="9">
                  <c:v>O</c:v>
                </c:pt>
                <c:pt idx="10">
                  <c:v>M</c:v>
                </c:pt>
                <c:pt idx="11">
                  <c:v>Z</c:v>
                </c:pt>
                <c:pt idx="12">
                  <c:v>U</c:v>
                </c:pt>
              </c:strCache>
            </c:strRef>
          </c:cat>
          <c:val>
            <c:numRef>
              <c:f>'1a'!$V$61:$V$73</c:f>
              <c:numCache>
                <c:formatCode>0.00_ ;\-0.00\ </c:formatCode>
                <c:ptCount val="13"/>
                <c:pt idx="0">
                  <c:v>1.5305716611455906</c:v>
                </c:pt>
                <c:pt idx="1">
                  <c:v>0.73439491025988879</c:v>
                </c:pt>
                <c:pt idx="2">
                  <c:v>0.29672914747566781</c:v>
                </c:pt>
                <c:pt idx="3">
                  <c:v>0.29988120177797922</c:v>
                </c:pt>
                <c:pt idx="4">
                  <c:v>0.20705445102726225</c:v>
                </c:pt>
                <c:pt idx="5">
                  <c:v>0</c:v>
                </c:pt>
                <c:pt idx="6">
                  <c:v>-0.12904723567850213</c:v>
                </c:pt>
                <c:pt idx="7">
                  <c:v>-0.35160664260664792</c:v>
                </c:pt>
                <c:pt idx="8">
                  <c:v>-0.39662482410811134</c:v>
                </c:pt>
                <c:pt idx="9">
                  <c:v>-1.6347781847646814</c:v>
                </c:pt>
                <c:pt idx="10">
                  <c:v>-2.3442804433918938</c:v>
                </c:pt>
                <c:pt idx="11">
                  <c:v>-2.8681396708991662</c:v>
                </c:pt>
                <c:pt idx="12">
                  <c:v>-3.7891375063377759</c:v>
                </c:pt>
              </c:numCache>
            </c:numRef>
          </c:val>
        </c:ser>
        <c:ser>
          <c:idx val="2"/>
          <c:order val="2"/>
          <c:tx>
            <c:strRef>
              <c:f>'1a'!$W$60</c:f>
              <c:strCache>
                <c:ptCount val="1"/>
                <c:pt idx="0">
                  <c:v>nC</c:v>
                </c:pt>
              </c:strCache>
            </c:strRef>
          </c:tx>
          <c:spPr>
            <a:ln>
              <a:solidFill>
                <a:schemeClr val="tx1"/>
              </a:solidFill>
              <a:prstDash val="dash"/>
            </a:ln>
          </c:spPr>
          <c:marker>
            <c:symbol val="none"/>
          </c:marker>
          <c:cat>
            <c:strRef>
              <c:f>'1a'!$S$61:$S$73</c:f>
              <c:strCache>
                <c:ptCount val="13"/>
                <c:pt idx="0">
                  <c:v>B</c:v>
                </c:pt>
                <c:pt idx="1">
                  <c:v>R</c:v>
                </c:pt>
                <c:pt idx="2">
                  <c:v>N</c:v>
                </c:pt>
                <c:pt idx="3">
                  <c:v>P</c:v>
                </c:pt>
                <c:pt idx="4">
                  <c:v>G</c:v>
                </c:pt>
                <c:pt idx="5">
                  <c:v>X</c:v>
                </c:pt>
                <c:pt idx="6">
                  <c:v>NSF</c:v>
                </c:pt>
                <c:pt idx="7">
                  <c:v>W</c:v>
                </c:pt>
                <c:pt idx="8">
                  <c:v>L</c:v>
                </c:pt>
                <c:pt idx="9">
                  <c:v>O</c:v>
                </c:pt>
                <c:pt idx="10">
                  <c:v>M</c:v>
                </c:pt>
                <c:pt idx="11">
                  <c:v>Z</c:v>
                </c:pt>
                <c:pt idx="12">
                  <c:v>U</c:v>
                </c:pt>
              </c:strCache>
            </c:strRef>
          </c:cat>
          <c:val>
            <c:numRef>
              <c:f>'1a'!$W$61:$W$73</c:f>
              <c:numCache>
                <c:formatCode>0.00_ ;\-0.00\ </c:formatCode>
                <c:ptCount val="13"/>
                <c:pt idx="0">
                  <c:v>0.9557723814096335</c:v>
                </c:pt>
                <c:pt idx="1">
                  <c:v>0.45859621610192652</c:v>
                </c:pt>
                <c:pt idx="2">
                  <c:v>0.18529385530645356</c:v>
                </c:pt>
                <c:pt idx="3">
                  <c:v>0.18726216984103589</c:v>
                </c:pt>
                <c:pt idx="4">
                  <c:v>0.12929608639929369</c:v>
                </c:pt>
                <c:pt idx="5">
                  <c:v>0</c:v>
                </c:pt>
                <c:pt idx="6">
                  <c:v>-8.0584128721196732E-2</c:v>
                </c:pt>
                <c:pt idx="7">
                  <c:v>-0.21956235480805467</c:v>
                </c:pt>
                <c:pt idx="8">
                  <c:v>-0.24767416141773679</c:v>
                </c:pt>
                <c:pt idx="9">
                  <c:v>-1.0208446153769679</c:v>
                </c:pt>
                <c:pt idx="10">
                  <c:v>-1.4638965028240989</c:v>
                </c:pt>
                <c:pt idx="11">
                  <c:v>-1.791022761664723</c:v>
                </c:pt>
                <c:pt idx="12">
                  <c:v>-2.3661440165502499</c:v>
                </c:pt>
              </c:numCache>
            </c:numRef>
          </c:val>
        </c:ser>
        <c:marker val="1"/>
        <c:axId val="111168896"/>
        <c:axId val="111166976"/>
      </c:lineChart>
      <c:catAx>
        <c:axId val="111150592"/>
        <c:scaling>
          <c:orientation val="minMax"/>
        </c:scaling>
        <c:axPos val="b"/>
        <c:title>
          <c:tx>
            <c:rich>
              <a:bodyPr/>
              <a:lstStyle/>
              <a:p>
                <a:pPr>
                  <a:defRPr/>
                </a:pPr>
                <a:r>
                  <a:rPr lang="en-US"/>
                  <a:t>Soil Order</a:t>
                </a:r>
              </a:p>
            </c:rich>
          </c:tx>
          <c:layout/>
        </c:title>
        <c:tickLblPos val="low"/>
        <c:crossAx val="111152512"/>
        <c:crosses val="autoZero"/>
        <c:auto val="1"/>
        <c:lblAlgn val="ctr"/>
        <c:lblOffset val="100"/>
      </c:catAx>
      <c:valAx>
        <c:axId val="111152512"/>
        <c:scaling>
          <c:orientation val="minMax"/>
          <c:max val="1.6"/>
          <c:min val="-4"/>
        </c:scaling>
        <c:axPos val="l"/>
        <c:title>
          <c:tx>
            <c:rich>
              <a:bodyPr rot="-5400000" vert="horz"/>
              <a:lstStyle/>
              <a:p>
                <a:pPr>
                  <a:defRPr/>
                </a:pPr>
                <a:r>
                  <a:rPr lang="en-US"/>
                  <a:t>Weighting</a:t>
                </a:r>
              </a:p>
            </c:rich>
          </c:tx>
          <c:layout/>
        </c:title>
        <c:numFmt formatCode="0.00_ ;\-0.00\ " sourceLinked="1"/>
        <c:tickLblPos val="nextTo"/>
        <c:crossAx val="111150592"/>
        <c:crosses val="autoZero"/>
        <c:crossBetween val="between"/>
        <c:majorUnit val="0.4"/>
      </c:valAx>
      <c:valAx>
        <c:axId val="111166976"/>
        <c:scaling>
          <c:orientation val="minMax"/>
          <c:max val="1.6"/>
          <c:min val="-4"/>
        </c:scaling>
        <c:axPos val="r"/>
        <c:title>
          <c:tx>
            <c:rich>
              <a:bodyPr rot="-5400000" vert="horz"/>
              <a:lstStyle/>
              <a:p>
                <a:pPr>
                  <a:defRPr/>
                </a:pPr>
                <a:r>
                  <a:rPr lang="en-NZ"/>
                  <a:t>Contrast</a:t>
                </a:r>
              </a:p>
            </c:rich>
          </c:tx>
          <c:layout/>
        </c:title>
        <c:numFmt formatCode="0.00_ ;\-0.00\ " sourceLinked="1"/>
        <c:tickLblPos val="nextTo"/>
        <c:crossAx val="111168896"/>
        <c:crosses val="max"/>
        <c:crossBetween val="between"/>
        <c:majorUnit val="0.4"/>
      </c:valAx>
      <c:catAx>
        <c:axId val="111168896"/>
        <c:scaling>
          <c:orientation val="minMax"/>
        </c:scaling>
        <c:delete val="1"/>
        <c:axPos val="b"/>
        <c:tickLblPos val="none"/>
        <c:crossAx val="111166976"/>
        <c:crosses val="autoZero"/>
        <c:auto val="1"/>
        <c:lblAlgn val="ctr"/>
        <c:lblOffset val="100"/>
      </c:catAx>
    </c:plotArea>
    <c:legend>
      <c:legendPos val="r"/>
      <c:layout>
        <c:manualLayout>
          <c:xMode val="edge"/>
          <c:yMode val="edge"/>
          <c:x val="0.16183631195687856"/>
          <c:y val="0.55612585196493369"/>
          <c:w val="0.13501889467021141"/>
          <c:h val="0.1917885668282352"/>
        </c:manualLayout>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'1a'!$T$75</c:f>
              <c:strCache>
                <c:ptCount val="1"/>
                <c:pt idx="0">
                  <c:v>Wi+</c:v>
                </c:pt>
              </c:strCache>
            </c:strRef>
          </c:tx>
          <c:spPr>
            <a:solidFill>
              <a:schemeClr val="bg1">
                <a:lumMod val="85000"/>
              </a:schemeClr>
            </a:solidFill>
            <a:ln>
              <a:solidFill>
                <a:schemeClr val="bg1">
                  <a:lumMod val="75000"/>
                </a:schemeClr>
              </a:solidFill>
            </a:ln>
          </c:spPr>
          <c:cat>
            <c:strRef>
              <c:f>'1a'!$S$76:$S$89</c:f>
              <c:strCache>
                <c:ptCount val="14"/>
                <c:pt idx="0">
                  <c:v>M.</c:v>
                </c:pt>
                <c:pt idx="1">
                  <c:v>A. D. D.</c:v>
                </c:pt>
                <c:pt idx="2">
                  <c:v>S.</c:v>
                </c:pt>
                <c:pt idx="3">
                  <c:v>R.</c:v>
                </c:pt>
                <c:pt idx="4">
                  <c:v>L.C.</c:v>
                </c:pt>
                <c:pt idx="5">
                  <c:v>B.</c:v>
                </c:pt>
                <c:pt idx="6">
                  <c:v>G. A. C.</c:v>
                </c:pt>
                <c:pt idx="7">
                  <c:v>E. S.</c:v>
                </c:pt>
                <c:pt idx="8">
                  <c:v>A.</c:v>
                </c:pt>
                <c:pt idx="9">
                  <c:v>W.</c:v>
                </c:pt>
                <c:pt idx="10">
                  <c:v>A. S. S.</c:v>
                </c:pt>
                <c:pt idx="11">
                  <c:v>I. T.</c:v>
                </c:pt>
                <c:pt idx="12">
                  <c:v>L.</c:v>
                </c:pt>
                <c:pt idx="13">
                  <c:v>P.</c:v>
                </c:pt>
              </c:strCache>
            </c:strRef>
          </c:cat>
          <c:val>
            <c:numRef>
              <c:f>'1a'!$T$76:$T$89</c:f>
              <c:numCache>
                <c:formatCode>0.00_ ;\-0.00\ </c:formatCode>
                <c:ptCount val="14"/>
                <c:pt idx="0">
                  <c:v>1.2971444116345017</c:v>
                </c:pt>
                <c:pt idx="1">
                  <c:v>1.0722332967800074</c:v>
                </c:pt>
                <c:pt idx="2">
                  <c:v>0.80196473365601184</c:v>
                </c:pt>
                <c:pt idx="3">
                  <c:v>0.63006331591918319</c:v>
                </c:pt>
                <c:pt idx="4">
                  <c:v>0</c:v>
                </c:pt>
                <c:pt idx="5">
                  <c:v>-3.5771254226893381E-2</c:v>
                </c:pt>
                <c:pt idx="6">
                  <c:v>-0.31172422768891822</c:v>
                </c:pt>
                <c:pt idx="7">
                  <c:v>-0.33642289553207205</c:v>
                </c:pt>
                <c:pt idx="8">
                  <c:v>-0.40702987119490691</c:v>
                </c:pt>
                <c:pt idx="9">
                  <c:v>-1.1716192064572133</c:v>
                </c:pt>
                <c:pt idx="10">
                  <c:v>-1.2677037107790865</c:v>
                </c:pt>
                <c:pt idx="11">
                  <c:v>-1.6788240303931878</c:v>
                </c:pt>
                <c:pt idx="12">
                  <c:v>-2.4917633489348203</c:v>
                </c:pt>
                <c:pt idx="13">
                  <c:v>-7.5542375760819231</c:v>
                </c:pt>
              </c:numCache>
            </c:numRef>
          </c:val>
        </c:ser>
        <c:axId val="111213568"/>
        <c:axId val="143332480"/>
      </c:barChart>
      <c:lineChart>
        <c:grouping val="standard"/>
        <c:ser>
          <c:idx val="1"/>
          <c:order val="1"/>
          <c:tx>
            <c:strRef>
              <c:f>'1a'!$V$75</c:f>
              <c:strCache>
                <c:ptCount val="1"/>
                <c:pt idx="0">
                  <c:v>Wf</c:v>
                </c:pt>
              </c:strCache>
            </c:strRef>
          </c:tx>
          <c:spPr>
            <a:ln>
              <a:solidFill>
                <a:schemeClr val="tx1">
                  <a:lumMod val="50000"/>
                  <a:lumOff val="50000"/>
                </a:schemeClr>
              </a:solidFill>
            </a:ln>
          </c:spPr>
          <c:marker>
            <c:symbol val="none"/>
          </c:marker>
          <c:cat>
            <c:strRef>
              <c:f>'1a'!$S$76:$S$89</c:f>
              <c:strCache>
                <c:ptCount val="14"/>
                <c:pt idx="0">
                  <c:v>M.</c:v>
                </c:pt>
                <c:pt idx="1">
                  <c:v>A. D. D.</c:v>
                </c:pt>
                <c:pt idx="2">
                  <c:v>S.</c:v>
                </c:pt>
                <c:pt idx="3">
                  <c:v>R.</c:v>
                </c:pt>
                <c:pt idx="4">
                  <c:v>L.C.</c:v>
                </c:pt>
                <c:pt idx="5">
                  <c:v>B.</c:v>
                </c:pt>
                <c:pt idx="6">
                  <c:v>G. A. C.</c:v>
                </c:pt>
                <c:pt idx="7">
                  <c:v>E. S.</c:v>
                </c:pt>
                <c:pt idx="8">
                  <c:v>A.</c:v>
                </c:pt>
                <c:pt idx="9">
                  <c:v>W.</c:v>
                </c:pt>
                <c:pt idx="10">
                  <c:v>A. S. S.</c:v>
                </c:pt>
                <c:pt idx="11">
                  <c:v>I. T.</c:v>
                </c:pt>
                <c:pt idx="12">
                  <c:v>L.</c:v>
                </c:pt>
                <c:pt idx="13">
                  <c:v>P.</c:v>
                </c:pt>
              </c:strCache>
            </c:strRef>
          </c:cat>
          <c:val>
            <c:numRef>
              <c:f>'1a'!$V$76:$V$89</c:f>
              <c:numCache>
                <c:formatCode>0.00_ ;\-0.00\ </c:formatCode>
                <c:ptCount val="14"/>
                <c:pt idx="0">
                  <c:v>1.3288254167214915</c:v>
                </c:pt>
                <c:pt idx="1">
                  <c:v>1.0961359182943677</c:v>
                </c:pt>
                <c:pt idx="2">
                  <c:v>0.81845350334046152</c:v>
                </c:pt>
                <c:pt idx="3">
                  <c:v>0.64244497419263391</c:v>
                </c:pt>
                <c:pt idx="4">
                  <c:v>0</c:v>
                </c:pt>
                <c:pt idx="5">
                  <c:v>-3.6276720052997778E-2</c:v>
                </c:pt>
                <c:pt idx="6">
                  <c:v>-0.31568648699242025</c:v>
                </c:pt>
                <c:pt idx="7">
                  <c:v>-0.34057148291387895</c:v>
                </c:pt>
                <c:pt idx="8">
                  <c:v>-0.41211963272749047</c:v>
                </c:pt>
                <c:pt idx="9">
                  <c:v>-1.181709867662845</c:v>
                </c:pt>
                <c:pt idx="10">
                  <c:v>-1.2779879098409377</c:v>
                </c:pt>
                <c:pt idx="11">
                  <c:v>-1.6939678313322764</c:v>
                </c:pt>
                <c:pt idx="12">
                  <c:v>-2.5050509741437712</c:v>
                </c:pt>
                <c:pt idx="13">
                  <c:v>-7.5690469445398731</c:v>
                </c:pt>
              </c:numCache>
            </c:numRef>
          </c:val>
        </c:ser>
        <c:ser>
          <c:idx val="2"/>
          <c:order val="2"/>
          <c:tx>
            <c:strRef>
              <c:f>'1a'!$W$75</c:f>
              <c:strCache>
                <c:ptCount val="1"/>
                <c:pt idx="0">
                  <c:v>nC</c:v>
                </c:pt>
              </c:strCache>
            </c:strRef>
          </c:tx>
          <c:spPr>
            <a:ln>
              <a:solidFill>
                <a:schemeClr val="tx1"/>
              </a:solidFill>
              <a:prstDash val="dash"/>
            </a:ln>
          </c:spPr>
          <c:marker>
            <c:symbol val="none"/>
          </c:marker>
          <c:cat>
            <c:strRef>
              <c:f>'1a'!$S$76:$S$89</c:f>
              <c:strCache>
                <c:ptCount val="14"/>
                <c:pt idx="0">
                  <c:v>M.</c:v>
                </c:pt>
                <c:pt idx="1">
                  <c:v>A. D. D.</c:v>
                </c:pt>
                <c:pt idx="2">
                  <c:v>S.</c:v>
                </c:pt>
                <c:pt idx="3">
                  <c:v>R.</c:v>
                </c:pt>
                <c:pt idx="4">
                  <c:v>L.C.</c:v>
                </c:pt>
                <c:pt idx="5">
                  <c:v>B.</c:v>
                </c:pt>
                <c:pt idx="6">
                  <c:v>G. A. C.</c:v>
                </c:pt>
                <c:pt idx="7">
                  <c:v>E. S.</c:v>
                </c:pt>
                <c:pt idx="8">
                  <c:v>A.</c:v>
                </c:pt>
                <c:pt idx="9">
                  <c:v>W.</c:v>
                </c:pt>
                <c:pt idx="10">
                  <c:v>A. S. S.</c:v>
                </c:pt>
                <c:pt idx="11">
                  <c:v>I. T.</c:v>
                </c:pt>
                <c:pt idx="12">
                  <c:v>L.</c:v>
                </c:pt>
                <c:pt idx="13">
                  <c:v>P.</c:v>
                </c:pt>
              </c:strCache>
            </c:strRef>
          </c:cat>
          <c:val>
            <c:numRef>
              <c:f>'1a'!$W$76:$W$89</c:f>
              <c:numCache>
                <c:formatCode>0.00_ ;\-0.00\ </c:formatCode>
                <c:ptCount val="14"/>
                <c:pt idx="0">
                  <c:v>0.57619595372990506</c:v>
                </c:pt>
                <c:pt idx="1">
                  <c:v>0.47529876604670884</c:v>
                </c:pt>
                <c:pt idx="2">
                  <c:v>0.35489206558402231</c:v>
                </c:pt>
                <c:pt idx="3">
                  <c:v>0.27857248210770325</c:v>
                </c:pt>
                <c:pt idx="4">
                  <c:v>0</c:v>
                </c:pt>
                <c:pt idx="5">
                  <c:v>-1.5730056820181054E-2</c:v>
                </c:pt>
                <c:pt idx="6">
                  <c:v>-0.136885759531167</c:v>
                </c:pt>
                <c:pt idx="7">
                  <c:v>-0.14767621686145069</c:v>
                </c:pt>
                <c:pt idx="8">
                  <c:v>-0.17870042357867105</c:v>
                </c:pt>
                <c:pt idx="9">
                  <c:v>-0.51240474155736448</c:v>
                </c:pt>
                <c:pt idx="10">
                  <c:v>-0.55415215068874857</c:v>
                </c:pt>
                <c:pt idx="11">
                  <c:v>-0.73452644559616509</c:v>
                </c:pt>
                <c:pt idx="12">
                  <c:v>-1.08622262716045</c:v>
                </c:pt>
                <c:pt idx="13">
                  <c:v>-3.282037029210175</c:v>
                </c:pt>
              </c:numCache>
            </c:numRef>
          </c:val>
        </c:ser>
        <c:marker val="1"/>
        <c:axId val="143344768"/>
        <c:axId val="143334400"/>
      </c:lineChart>
      <c:catAx>
        <c:axId val="111213568"/>
        <c:scaling>
          <c:orientation val="minMax"/>
        </c:scaling>
        <c:axPos val="b"/>
        <c:title>
          <c:tx>
            <c:rich>
              <a:bodyPr/>
              <a:lstStyle/>
              <a:p>
                <a:pPr>
                  <a:defRPr/>
                </a:pPr>
                <a:r>
                  <a:rPr lang="en-US"/>
                  <a:t>Lithology</a:t>
                </a:r>
              </a:p>
            </c:rich>
          </c:tx>
          <c:layout/>
        </c:title>
        <c:tickLblPos val="low"/>
        <c:txPr>
          <a:bodyPr rot="-5400000" vert="horz"/>
          <a:lstStyle/>
          <a:p>
            <a:pPr>
              <a:defRPr/>
            </a:pPr>
            <a:endParaRPr lang="en-US"/>
          </a:p>
        </c:txPr>
        <c:crossAx val="143332480"/>
        <c:crosses val="autoZero"/>
        <c:auto val="1"/>
        <c:lblAlgn val="ctr"/>
        <c:lblOffset val="100"/>
      </c:catAx>
      <c:valAx>
        <c:axId val="143332480"/>
        <c:scaling>
          <c:orientation val="minMax"/>
        </c:scaling>
        <c:axPos val="l"/>
        <c:title>
          <c:tx>
            <c:rich>
              <a:bodyPr rot="-5400000" vert="horz"/>
              <a:lstStyle/>
              <a:p>
                <a:pPr>
                  <a:defRPr/>
                </a:pPr>
                <a:r>
                  <a:rPr lang="en-US"/>
                  <a:t>Weighting</a:t>
                </a:r>
              </a:p>
            </c:rich>
          </c:tx>
          <c:layout/>
        </c:title>
        <c:numFmt formatCode="0.00_ ;\-0.00\ " sourceLinked="1"/>
        <c:tickLblPos val="nextTo"/>
        <c:crossAx val="111213568"/>
        <c:crosses val="autoZero"/>
        <c:crossBetween val="between"/>
      </c:valAx>
      <c:valAx>
        <c:axId val="143334400"/>
        <c:scaling>
          <c:orientation val="minMax"/>
          <c:min val="-8"/>
        </c:scaling>
        <c:axPos val="r"/>
        <c:title>
          <c:tx>
            <c:rich>
              <a:bodyPr rot="-5400000" vert="horz"/>
              <a:lstStyle/>
              <a:p>
                <a:pPr>
                  <a:defRPr/>
                </a:pPr>
                <a:r>
                  <a:rPr lang="en-US"/>
                  <a:t>Contrast</a:t>
                </a:r>
              </a:p>
            </c:rich>
          </c:tx>
          <c:layout/>
        </c:title>
        <c:numFmt formatCode="0.00_ ;\-0.00\ " sourceLinked="1"/>
        <c:tickLblPos val="nextTo"/>
        <c:crossAx val="143344768"/>
        <c:crosses val="max"/>
        <c:crossBetween val="between"/>
      </c:valAx>
      <c:catAx>
        <c:axId val="143344768"/>
        <c:scaling>
          <c:orientation val="minMax"/>
        </c:scaling>
        <c:delete val="1"/>
        <c:axPos val="b"/>
        <c:tickLblPos val="none"/>
        <c:crossAx val="143334400"/>
        <c:crosses val="autoZero"/>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5091907261592324"/>
          <c:y val="5.1298768155777226E-2"/>
          <c:w val="0.72038407699037665"/>
          <c:h val="0.63961161926085075"/>
        </c:manualLayout>
      </c:layout>
      <c:barChart>
        <c:barDir val="col"/>
        <c:grouping val="clustered"/>
        <c:ser>
          <c:idx val="0"/>
          <c:order val="0"/>
          <c:tx>
            <c:strRef>
              <c:f>'1a'!$N$91</c:f>
              <c:strCache>
                <c:ptCount val="1"/>
                <c:pt idx="0">
                  <c:v>Wi+</c:v>
                </c:pt>
              </c:strCache>
            </c:strRef>
          </c:tx>
          <c:spPr>
            <a:solidFill>
              <a:prstClr val="white">
                <a:lumMod val="85000"/>
              </a:prstClr>
            </a:solidFill>
            <a:ln>
              <a:solidFill>
                <a:schemeClr val="bg1">
                  <a:lumMod val="75000"/>
                </a:schemeClr>
              </a:solidFill>
            </a:ln>
          </c:spPr>
          <c:cat>
            <c:strRef>
              <c:f>'1a'!$M$92:$M$98</c:f>
              <c:strCache>
                <c:ptCount val="7"/>
                <c:pt idx="0">
                  <c:v>0-100</c:v>
                </c:pt>
                <c:pt idx="1">
                  <c:v>100-250</c:v>
                </c:pt>
                <c:pt idx="2">
                  <c:v>250-500</c:v>
                </c:pt>
                <c:pt idx="3">
                  <c:v>500-1000</c:v>
                </c:pt>
                <c:pt idx="4">
                  <c:v>1000-2000</c:v>
                </c:pt>
                <c:pt idx="5">
                  <c:v>2000-5000</c:v>
                </c:pt>
                <c:pt idx="6">
                  <c:v>&gt;5000</c:v>
                </c:pt>
              </c:strCache>
            </c:strRef>
          </c:cat>
          <c:val>
            <c:numRef>
              <c:f>'1a'!$N$92:$N$98</c:f>
              <c:numCache>
                <c:formatCode>0.00_ ;\-0.00\ </c:formatCode>
                <c:ptCount val="7"/>
                <c:pt idx="0">
                  <c:v>0.68074300635931295</c:v>
                </c:pt>
                <c:pt idx="1">
                  <c:v>0.67402727925548722</c:v>
                </c:pt>
                <c:pt idx="2">
                  <c:v>0.72626505570030719</c:v>
                </c:pt>
                <c:pt idx="3">
                  <c:v>0.72895535283300261</c:v>
                </c:pt>
                <c:pt idx="4">
                  <c:v>0.71466225243474402</c:v>
                </c:pt>
                <c:pt idx="5">
                  <c:v>0.19562871770315779</c:v>
                </c:pt>
                <c:pt idx="6">
                  <c:v>-2.0712493758222701</c:v>
                </c:pt>
              </c:numCache>
            </c:numRef>
          </c:val>
        </c:ser>
        <c:axId val="143383552"/>
        <c:axId val="143385728"/>
      </c:barChart>
      <c:lineChart>
        <c:grouping val="standard"/>
        <c:ser>
          <c:idx val="1"/>
          <c:order val="1"/>
          <c:tx>
            <c:strRef>
              <c:f>'1a'!$P$91</c:f>
              <c:strCache>
                <c:ptCount val="1"/>
                <c:pt idx="0">
                  <c:v>Wf</c:v>
                </c:pt>
              </c:strCache>
            </c:strRef>
          </c:tx>
          <c:spPr>
            <a:ln>
              <a:solidFill>
                <a:schemeClr val="tx1">
                  <a:lumMod val="50000"/>
                  <a:lumOff val="50000"/>
                </a:schemeClr>
              </a:solidFill>
            </a:ln>
          </c:spPr>
          <c:marker>
            <c:symbol val="none"/>
          </c:marker>
          <c:cat>
            <c:strRef>
              <c:f>'1a'!$M$92:$M$98</c:f>
              <c:strCache>
                <c:ptCount val="7"/>
                <c:pt idx="0">
                  <c:v>0-100</c:v>
                </c:pt>
                <c:pt idx="1">
                  <c:v>100-250</c:v>
                </c:pt>
                <c:pt idx="2">
                  <c:v>250-500</c:v>
                </c:pt>
                <c:pt idx="3">
                  <c:v>500-1000</c:v>
                </c:pt>
                <c:pt idx="4">
                  <c:v>1000-2000</c:v>
                </c:pt>
                <c:pt idx="5">
                  <c:v>2000-5000</c:v>
                </c:pt>
                <c:pt idx="6">
                  <c:v>&gt;5000</c:v>
                </c:pt>
              </c:strCache>
            </c:strRef>
          </c:cat>
          <c:val>
            <c:numRef>
              <c:f>'1a'!$P$92:$P$98</c:f>
              <c:numCache>
                <c:formatCode>0.00_ ;\-0.00\ </c:formatCode>
                <c:ptCount val="7"/>
                <c:pt idx="0">
                  <c:v>0.69451692491847672</c:v>
                </c:pt>
                <c:pt idx="1">
                  <c:v>0.68746390632783394</c:v>
                </c:pt>
                <c:pt idx="2">
                  <c:v>0.7408078423617479</c:v>
                </c:pt>
                <c:pt idx="3">
                  <c:v>0.74296434223670937</c:v>
                </c:pt>
                <c:pt idx="4">
                  <c:v>0.72775438566922035</c:v>
                </c:pt>
                <c:pt idx="5">
                  <c:v>0.19860530630894188</c:v>
                </c:pt>
                <c:pt idx="6">
                  <c:v>-2.0913766191282024</c:v>
                </c:pt>
              </c:numCache>
            </c:numRef>
          </c:val>
        </c:ser>
        <c:ser>
          <c:idx val="2"/>
          <c:order val="2"/>
          <c:tx>
            <c:strRef>
              <c:f>'1a'!$Q$91</c:f>
              <c:strCache>
                <c:ptCount val="1"/>
                <c:pt idx="0">
                  <c:v>nC</c:v>
                </c:pt>
              </c:strCache>
            </c:strRef>
          </c:tx>
          <c:spPr>
            <a:ln>
              <a:solidFill>
                <a:schemeClr val="tx1"/>
              </a:solidFill>
              <a:prstDash val="dash"/>
            </a:ln>
          </c:spPr>
          <c:marker>
            <c:symbol val="none"/>
          </c:marker>
          <c:cat>
            <c:strRef>
              <c:f>'1a'!$M$92:$M$98</c:f>
              <c:strCache>
                <c:ptCount val="7"/>
                <c:pt idx="0">
                  <c:v>0-100</c:v>
                </c:pt>
                <c:pt idx="1">
                  <c:v>100-250</c:v>
                </c:pt>
                <c:pt idx="2">
                  <c:v>250-500</c:v>
                </c:pt>
                <c:pt idx="3">
                  <c:v>500-1000</c:v>
                </c:pt>
                <c:pt idx="4">
                  <c:v>1000-2000</c:v>
                </c:pt>
                <c:pt idx="5">
                  <c:v>2000-5000</c:v>
                </c:pt>
                <c:pt idx="6">
                  <c:v>&gt;5000</c:v>
                </c:pt>
              </c:strCache>
            </c:strRef>
          </c:cat>
          <c:val>
            <c:numRef>
              <c:f>'1a'!$Q$92:$Q$98</c:f>
              <c:numCache>
                <c:formatCode>0.00_ ;\-0.00\ </c:formatCode>
                <c:ptCount val="7"/>
                <c:pt idx="0">
                  <c:v>0.66292630111379658</c:v>
                </c:pt>
                <c:pt idx="1">
                  <c:v>0.65619409436947507</c:v>
                </c:pt>
                <c:pt idx="2">
                  <c:v>0.70711164141984317</c:v>
                </c:pt>
                <c:pt idx="3">
                  <c:v>0.70917005127879429</c:v>
                </c:pt>
                <c:pt idx="4">
                  <c:v>0.69465193100610179</c:v>
                </c:pt>
                <c:pt idx="5">
                  <c:v>0.18957159482962047</c:v>
                </c:pt>
                <c:pt idx="6">
                  <c:v>-1.9962487833068681</c:v>
                </c:pt>
              </c:numCache>
            </c:numRef>
          </c:val>
        </c:ser>
        <c:marker val="1"/>
        <c:axId val="143656064"/>
        <c:axId val="143387648"/>
      </c:lineChart>
      <c:catAx>
        <c:axId val="143383552"/>
        <c:scaling>
          <c:orientation val="minMax"/>
        </c:scaling>
        <c:axPos val="b"/>
        <c:title>
          <c:tx>
            <c:rich>
              <a:bodyPr/>
              <a:lstStyle/>
              <a:p>
                <a:pPr>
                  <a:defRPr/>
                </a:pPr>
                <a:r>
                  <a:rPr lang="en-US"/>
                  <a:t>Distance from Faults (m)</a:t>
                </a:r>
              </a:p>
            </c:rich>
          </c:tx>
          <c:layout/>
        </c:title>
        <c:tickLblPos val="low"/>
        <c:txPr>
          <a:bodyPr rot="-5400000" vert="horz"/>
          <a:lstStyle/>
          <a:p>
            <a:pPr>
              <a:defRPr/>
            </a:pPr>
            <a:endParaRPr lang="en-US"/>
          </a:p>
        </c:txPr>
        <c:crossAx val="143385728"/>
        <c:crosses val="autoZero"/>
        <c:auto val="1"/>
        <c:lblAlgn val="ctr"/>
        <c:lblOffset val="100"/>
      </c:catAx>
      <c:valAx>
        <c:axId val="143385728"/>
        <c:scaling>
          <c:orientation val="minMax"/>
        </c:scaling>
        <c:axPos val="l"/>
        <c:title>
          <c:tx>
            <c:rich>
              <a:bodyPr rot="-5400000" vert="horz"/>
              <a:lstStyle/>
              <a:p>
                <a:pPr>
                  <a:defRPr/>
                </a:pPr>
                <a:r>
                  <a:rPr lang="en-US"/>
                  <a:t>Weighting</a:t>
                </a:r>
              </a:p>
            </c:rich>
          </c:tx>
          <c:layout/>
        </c:title>
        <c:numFmt formatCode="0.00_ ;\-0.00\ " sourceLinked="1"/>
        <c:tickLblPos val="nextTo"/>
        <c:crossAx val="143383552"/>
        <c:crosses val="autoZero"/>
        <c:crossBetween val="between"/>
      </c:valAx>
      <c:valAx>
        <c:axId val="143387648"/>
        <c:scaling>
          <c:orientation val="minMax"/>
        </c:scaling>
        <c:axPos val="r"/>
        <c:title>
          <c:tx>
            <c:rich>
              <a:bodyPr rot="-5400000" vert="horz"/>
              <a:lstStyle/>
              <a:p>
                <a:pPr>
                  <a:defRPr/>
                </a:pPr>
                <a:r>
                  <a:rPr lang="en-US"/>
                  <a:t>Contrast</a:t>
                </a:r>
              </a:p>
            </c:rich>
          </c:tx>
          <c:layout/>
        </c:title>
        <c:numFmt formatCode="0.00_ ;\-0.00\ " sourceLinked="1"/>
        <c:tickLblPos val="nextTo"/>
        <c:crossAx val="143656064"/>
        <c:crosses val="max"/>
        <c:crossBetween val="between"/>
      </c:valAx>
      <c:catAx>
        <c:axId val="143656064"/>
        <c:scaling>
          <c:orientation val="minMax"/>
        </c:scaling>
        <c:delete val="1"/>
        <c:axPos val="b"/>
        <c:tickLblPos val="none"/>
        <c:crossAx val="143387648"/>
        <c:crosses val="autoZero"/>
        <c:auto val="1"/>
        <c:lblAlgn val="ctr"/>
        <c:lblOffset val="100"/>
      </c:catAx>
    </c:plotArea>
    <c:legend>
      <c:legendPos val="r"/>
      <c:layout>
        <c:manualLayout>
          <c:xMode val="edge"/>
          <c:yMode val="edge"/>
          <c:x val="0.1731388888888889"/>
          <c:y val="0.34232965139525268"/>
          <c:w val="0.14908333333333348"/>
          <c:h val="0.25065423192462633"/>
        </c:manualLayout>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'1a'!$N$100</c:f>
              <c:strCache>
                <c:ptCount val="1"/>
                <c:pt idx="0">
                  <c:v>Wi+</c:v>
                </c:pt>
              </c:strCache>
            </c:strRef>
          </c:tx>
          <c:spPr>
            <a:solidFill>
              <a:prstClr val="white">
                <a:lumMod val="85000"/>
              </a:prstClr>
            </a:solidFill>
            <a:ln>
              <a:solidFill>
                <a:schemeClr val="bg1">
                  <a:lumMod val="75000"/>
                </a:schemeClr>
              </a:solidFill>
            </a:ln>
          </c:spPr>
          <c:cat>
            <c:strRef>
              <c:f>'1a'!$M$101:$M$106</c:f>
              <c:strCache>
                <c:ptCount val="6"/>
                <c:pt idx="0">
                  <c:v>0-50</c:v>
                </c:pt>
                <c:pt idx="1">
                  <c:v>50-100</c:v>
                </c:pt>
                <c:pt idx="2">
                  <c:v>100-250</c:v>
                </c:pt>
                <c:pt idx="3">
                  <c:v>250-500</c:v>
                </c:pt>
                <c:pt idx="4">
                  <c:v>500-1000</c:v>
                </c:pt>
                <c:pt idx="5">
                  <c:v>&gt;1000</c:v>
                </c:pt>
              </c:strCache>
            </c:strRef>
          </c:cat>
          <c:val>
            <c:numRef>
              <c:f>'1a'!$N$101:$N$106</c:f>
              <c:numCache>
                <c:formatCode>0.00_ ;\-0.00\ </c:formatCode>
                <c:ptCount val="6"/>
                <c:pt idx="0">
                  <c:v>0.19744277840208152</c:v>
                </c:pt>
                <c:pt idx="1">
                  <c:v>0.10681732778180593</c:v>
                </c:pt>
                <c:pt idx="2">
                  <c:v>8.9878276486495934E-2</c:v>
                </c:pt>
                <c:pt idx="3">
                  <c:v>0.11764829554514525</c:v>
                </c:pt>
                <c:pt idx="4">
                  <c:v>0.21401903258569724</c:v>
                </c:pt>
                <c:pt idx="5">
                  <c:v>-0.49472922342985159</c:v>
                </c:pt>
              </c:numCache>
            </c:numRef>
          </c:val>
        </c:ser>
        <c:axId val="143690368"/>
        <c:axId val="143708928"/>
      </c:barChart>
      <c:lineChart>
        <c:grouping val="standard"/>
        <c:ser>
          <c:idx val="1"/>
          <c:order val="1"/>
          <c:tx>
            <c:strRef>
              <c:f>'1a'!$P$100</c:f>
              <c:strCache>
                <c:ptCount val="1"/>
                <c:pt idx="0">
                  <c:v>Wf</c:v>
                </c:pt>
              </c:strCache>
            </c:strRef>
          </c:tx>
          <c:spPr>
            <a:ln>
              <a:solidFill>
                <a:schemeClr val="tx1">
                  <a:lumMod val="50000"/>
                  <a:lumOff val="50000"/>
                </a:schemeClr>
              </a:solidFill>
            </a:ln>
          </c:spPr>
          <c:marker>
            <c:symbol val="none"/>
          </c:marker>
          <c:cat>
            <c:strRef>
              <c:f>'1a'!$M$101:$M$106</c:f>
              <c:strCache>
                <c:ptCount val="6"/>
                <c:pt idx="0">
                  <c:v>0-50</c:v>
                </c:pt>
                <c:pt idx="1">
                  <c:v>50-100</c:v>
                </c:pt>
                <c:pt idx="2">
                  <c:v>100-250</c:v>
                </c:pt>
                <c:pt idx="3">
                  <c:v>250-500</c:v>
                </c:pt>
                <c:pt idx="4">
                  <c:v>500-1000</c:v>
                </c:pt>
                <c:pt idx="5">
                  <c:v>&gt;1000</c:v>
                </c:pt>
              </c:strCache>
            </c:strRef>
          </c:cat>
          <c:val>
            <c:numRef>
              <c:f>'1a'!$P$101:$P$106</c:f>
              <c:numCache>
                <c:formatCode>0.00_ ;\-0.00\ </c:formatCode>
                <c:ptCount val="6"/>
                <c:pt idx="0">
                  <c:v>0.20053915776904865</c:v>
                </c:pt>
                <c:pt idx="1">
                  <c:v>0.10842754441959852</c:v>
                </c:pt>
                <c:pt idx="2">
                  <c:v>9.1210563289832805E-2</c:v>
                </c:pt>
                <c:pt idx="3">
                  <c:v>0.11940067861180599</c:v>
                </c:pt>
                <c:pt idx="4">
                  <c:v>0.21727765060841003</c:v>
                </c:pt>
                <c:pt idx="5">
                  <c:v>-0.50105009602974737</c:v>
                </c:pt>
              </c:numCache>
            </c:numRef>
          </c:val>
        </c:ser>
        <c:ser>
          <c:idx val="2"/>
          <c:order val="2"/>
          <c:tx>
            <c:strRef>
              <c:f>'1a'!$Q$100</c:f>
              <c:strCache>
                <c:ptCount val="1"/>
                <c:pt idx="0">
                  <c:v>nC</c:v>
                </c:pt>
              </c:strCache>
            </c:strRef>
          </c:tx>
          <c:spPr>
            <a:ln>
              <a:solidFill>
                <a:schemeClr val="tx1"/>
              </a:solidFill>
              <a:prstDash val="dash"/>
            </a:ln>
          </c:spPr>
          <c:marker>
            <c:symbol val="none"/>
          </c:marker>
          <c:cat>
            <c:strRef>
              <c:f>'1a'!$M$101:$M$106</c:f>
              <c:strCache>
                <c:ptCount val="6"/>
                <c:pt idx="0">
                  <c:v>0-50</c:v>
                </c:pt>
                <c:pt idx="1">
                  <c:v>50-100</c:v>
                </c:pt>
                <c:pt idx="2">
                  <c:v>100-250</c:v>
                </c:pt>
                <c:pt idx="3">
                  <c:v>250-500</c:v>
                </c:pt>
                <c:pt idx="4">
                  <c:v>500-1000</c:v>
                </c:pt>
                <c:pt idx="5">
                  <c:v>&gt;1000</c:v>
                </c:pt>
              </c:strCache>
            </c:strRef>
          </c:cat>
          <c:val>
            <c:numRef>
              <c:f>'1a'!$Q$101:$Q$106</c:f>
              <c:numCache>
                <c:formatCode>0.00_ ;\-0.00\ </c:formatCode>
                <c:ptCount val="6"/>
                <c:pt idx="0">
                  <c:v>0.74371582855801111</c:v>
                </c:pt>
                <c:pt idx="1">
                  <c:v>0.40211239507348817</c:v>
                </c:pt>
                <c:pt idx="2">
                  <c:v>0.33826181582184034</c:v>
                </c:pt>
                <c:pt idx="3">
                  <c:v>0.44280715852230218</c:v>
                </c:pt>
                <c:pt idx="4">
                  <c:v>0.80579189494487879</c:v>
                </c:pt>
                <c:pt idx="5">
                  <c:v>-1.8581851617577101</c:v>
                </c:pt>
              </c:numCache>
            </c:numRef>
          </c:val>
        </c:ser>
        <c:marker val="1"/>
        <c:axId val="143721216"/>
        <c:axId val="143710848"/>
      </c:lineChart>
      <c:catAx>
        <c:axId val="143690368"/>
        <c:scaling>
          <c:orientation val="minMax"/>
        </c:scaling>
        <c:axPos val="b"/>
        <c:title>
          <c:tx>
            <c:rich>
              <a:bodyPr/>
              <a:lstStyle/>
              <a:p>
                <a:pPr>
                  <a:defRPr/>
                </a:pPr>
                <a:r>
                  <a:rPr lang="en-US"/>
                  <a:t>Distance from Roads (m)</a:t>
                </a:r>
              </a:p>
            </c:rich>
          </c:tx>
          <c:layout/>
        </c:title>
        <c:tickLblPos val="low"/>
        <c:txPr>
          <a:bodyPr rot="-5400000" vert="horz"/>
          <a:lstStyle/>
          <a:p>
            <a:pPr>
              <a:defRPr/>
            </a:pPr>
            <a:endParaRPr lang="en-US"/>
          </a:p>
        </c:txPr>
        <c:crossAx val="143708928"/>
        <c:crosses val="autoZero"/>
        <c:auto val="1"/>
        <c:lblAlgn val="ctr"/>
        <c:lblOffset val="100"/>
      </c:catAx>
      <c:valAx>
        <c:axId val="143708928"/>
        <c:scaling>
          <c:orientation val="minMax"/>
        </c:scaling>
        <c:axPos val="l"/>
        <c:title>
          <c:tx>
            <c:rich>
              <a:bodyPr rot="-5400000" vert="horz"/>
              <a:lstStyle/>
              <a:p>
                <a:pPr>
                  <a:defRPr/>
                </a:pPr>
                <a:r>
                  <a:rPr lang="en-US"/>
                  <a:t>Weighting</a:t>
                </a:r>
              </a:p>
            </c:rich>
          </c:tx>
          <c:layout/>
        </c:title>
        <c:numFmt formatCode="0.00_ ;\-0.00\ " sourceLinked="1"/>
        <c:tickLblPos val="nextTo"/>
        <c:crossAx val="143690368"/>
        <c:crosses val="autoZero"/>
        <c:crossBetween val="between"/>
      </c:valAx>
      <c:valAx>
        <c:axId val="143710848"/>
        <c:scaling>
          <c:orientation val="minMax"/>
        </c:scaling>
        <c:axPos val="r"/>
        <c:title>
          <c:tx>
            <c:rich>
              <a:bodyPr rot="-5400000" vert="horz"/>
              <a:lstStyle/>
              <a:p>
                <a:pPr>
                  <a:defRPr/>
                </a:pPr>
                <a:r>
                  <a:rPr lang="en-US"/>
                  <a:t>Contrast</a:t>
                </a:r>
              </a:p>
            </c:rich>
          </c:tx>
          <c:layout/>
        </c:title>
        <c:numFmt formatCode="0.00_ ;\-0.00\ " sourceLinked="1"/>
        <c:tickLblPos val="nextTo"/>
        <c:crossAx val="143721216"/>
        <c:crosses val="max"/>
        <c:crossBetween val="between"/>
      </c:valAx>
      <c:catAx>
        <c:axId val="143721216"/>
        <c:scaling>
          <c:orientation val="minMax"/>
        </c:scaling>
        <c:delete val="1"/>
        <c:axPos val="b"/>
        <c:tickLblPos val="none"/>
        <c:crossAx val="143710848"/>
        <c:crosses val="autoZero"/>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NZ"/>
  <c:chart>
    <c:plotArea>
      <c:layout/>
      <c:barChart>
        <c:barDir val="col"/>
        <c:grouping val="clustered"/>
        <c:ser>
          <c:idx val="0"/>
          <c:order val="0"/>
          <c:tx>
            <c:strRef>
              <c:f>'1a'!$N$108</c:f>
              <c:strCache>
                <c:ptCount val="1"/>
                <c:pt idx="0">
                  <c:v>Wi+</c:v>
                </c:pt>
              </c:strCache>
            </c:strRef>
          </c:tx>
          <c:spPr>
            <a:solidFill>
              <a:prstClr val="white">
                <a:lumMod val="85000"/>
              </a:prstClr>
            </a:solidFill>
            <a:ln>
              <a:solidFill>
                <a:prstClr val="white">
                  <a:lumMod val="75000"/>
                </a:prstClr>
              </a:solidFill>
            </a:ln>
          </c:spPr>
          <c:cat>
            <c:strRef>
              <c:f>'1a'!$M$109:$M$113</c:f>
              <c:strCache>
                <c:ptCount val="5"/>
                <c:pt idx="0">
                  <c:v>0-100</c:v>
                </c:pt>
                <c:pt idx="1">
                  <c:v>100-200</c:v>
                </c:pt>
                <c:pt idx="2">
                  <c:v>200-300</c:v>
                </c:pt>
                <c:pt idx="3">
                  <c:v>300-400</c:v>
                </c:pt>
                <c:pt idx="4">
                  <c:v>&gt;400</c:v>
                </c:pt>
              </c:strCache>
            </c:strRef>
          </c:cat>
          <c:val>
            <c:numRef>
              <c:f>'1a'!$N$109:$N$113</c:f>
              <c:numCache>
                <c:formatCode>0.00_ ;\-0.00\ </c:formatCode>
                <c:ptCount val="5"/>
                <c:pt idx="0">
                  <c:v>0.20617017508237648</c:v>
                </c:pt>
                <c:pt idx="1">
                  <c:v>0.12359438084888286</c:v>
                </c:pt>
                <c:pt idx="2">
                  <c:v>-1.4753358438858175E-2</c:v>
                </c:pt>
                <c:pt idx="3">
                  <c:v>-0.13703191081665905</c:v>
                </c:pt>
                <c:pt idx="4">
                  <c:v>-0.66590178715989867</c:v>
                </c:pt>
              </c:numCache>
            </c:numRef>
          </c:val>
        </c:ser>
        <c:axId val="143751808"/>
        <c:axId val="143770368"/>
      </c:barChart>
      <c:lineChart>
        <c:grouping val="standard"/>
        <c:ser>
          <c:idx val="1"/>
          <c:order val="1"/>
          <c:tx>
            <c:strRef>
              <c:f>'1a'!$P$108</c:f>
              <c:strCache>
                <c:ptCount val="1"/>
                <c:pt idx="0">
                  <c:v>Wf</c:v>
                </c:pt>
              </c:strCache>
            </c:strRef>
          </c:tx>
          <c:spPr>
            <a:ln>
              <a:solidFill>
                <a:schemeClr val="tx1">
                  <a:lumMod val="50000"/>
                  <a:lumOff val="50000"/>
                </a:schemeClr>
              </a:solidFill>
            </a:ln>
          </c:spPr>
          <c:marker>
            <c:symbol val="none"/>
          </c:marker>
          <c:cat>
            <c:strRef>
              <c:f>'1a'!$M$109:$M$113</c:f>
              <c:strCache>
                <c:ptCount val="5"/>
                <c:pt idx="0">
                  <c:v>0-100</c:v>
                </c:pt>
                <c:pt idx="1">
                  <c:v>100-200</c:v>
                </c:pt>
                <c:pt idx="2">
                  <c:v>200-300</c:v>
                </c:pt>
                <c:pt idx="3">
                  <c:v>300-400</c:v>
                </c:pt>
                <c:pt idx="4">
                  <c:v>&gt;400</c:v>
                </c:pt>
              </c:strCache>
            </c:strRef>
          </c:cat>
          <c:val>
            <c:numRef>
              <c:f>'1a'!$P$109:$P$113</c:f>
              <c:numCache>
                <c:formatCode>0.00_ ;\-0.00\ </c:formatCode>
                <c:ptCount val="5"/>
                <c:pt idx="0">
                  <c:v>0.20921139568881233</c:v>
                </c:pt>
                <c:pt idx="1">
                  <c:v>0.12542175310599749</c:v>
                </c:pt>
                <c:pt idx="2">
                  <c:v>-1.4964310568695582E-2</c:v>
                </c:pt>
                <c:pt idx="3">
                  <c:v>-0.13888972423467241</c:v>
                </c:pt>
                <c:pt idx="4">
                  <c:v>-0.67337546718871322</c:v>
                </c:pt>
              </c:numCache>
            </c:numRef>
          </c:val>
        </c:ser>
        <c:ser>
          <c:idx val="2"/>
          <c:order val="2"/>
          <c:tx>
            <c:strRef>
              <c:f>'1a'!$Q$108</c:f>
              <c:strCache>
                <c:ptCount val="1"/>
                <c:pt idx="0">
                  <c:v>nC</c:v>
                </c:pt>
              </c:strCache>
            </c:strRef>
          </c:tx>
          <c:spPr>
            <a:ln>
              <a:solidFill>
                <a:schemeClr val="tx1"/>
              </a:solidFill>
              <a:prstDash val="dash"/>
            </a:ln>
          </c:spPr>
          <c:marker>
            <c:symbol val="none"/>
          </c:marker>
          <c:cat>
            <c:strRef>
              <c:f>'1a'!$M$109:$M$113</c:f>
              <c:strCache>
                <c:ptCount val="5"/>
                <c:pt idx="0">
                  <c:v>0-100</c:v>
                </c:pt>
                <c:pt idx="1">
                  <c:v>100-200</c:v>
                </c:pt>
                <c:pt idx="2">
                  <c:v>200-300</c:v>
                </c:pt>
                <c:pt idx="3">
                  <c:v>300-400</c:v>
                </c:pt>
                <c:pt idx="4">
                  <c:v>&gt;400</c:v>
                </c:pt>
              </c:strCache>
            </c:strRef>
          </c:cat>
          <c:val>
            <c:numRef>
              <c:f>'1a'!$Q$109:$Q$113</c:f>
              <c:numCache>
                <c:formatCode>0.00_ ;\-0.00\ </c:formatCode>
                <c:ptCount val="5"/>
                <c:pt idx="0">
                  <c:v>0.60149105941483072</c:v>
                </c:pt>
                <c:pt idx="1">
                  <c:v>0.36059251409805471</c:v>
                </c:pt>
                <c:pt idx="2">
                  <c:v>-4.3022986332759215E-2</c:v>
                </c:pt>
                <c:pt idx="3">
                  <c:v>-0.39931346519961186</c:v>
                </c:pt>
                <c:pt idx="4">
                  <c:v>-1.9359811725827265</c:v>
                </c:pt>
              </c:numCache>
            </c:numRef>
          </c:val>
        </c:ser>
        <c:marker val="1"/>
        <c:axId val="143778560"/>
        <c:axId val="143772288"/>
      </c:lineChart>
      <c:catAx>
        <c:axId val="143751808"/>
        <c:scaling>
          <c:orientation val="minMax"/>
        </c:scaling>
        <c:axPos val="b"/>
        <c:title>
          <c:tx>
            <c:rich>
              <a:bodyPr/>
              <a:lstStyle/>
              <a:p>
                <a:pPr>
                  <a:defRPr/>
                </a:pPr>
                <a:r>
                  <a:rPr lang="en-US"/>
                  <a:t>Distance from Rivers (m)</a:t>
                </a:r>
              </a:p>
            </c:rich>
          </c:tx>
          <c:layout/>
        </c:title>
        <c:tickLblPos val="low"/>
        <c:txPr>
          <a:bodyPr rot="-5400000" vert="horz"/>
          <a:lstStyle/>
          <a:p>
            <a:pPr>
              <a:defRPr/>
            </a:pPr>
            <a:endParaRPr lang="en-US"/>
          </a:p>
        </c:txPr>
        <c:crossAx val="143770368"/>
        <c:crosses val="autoZero"/>
        <c:auto val="1"/>
        <c:lblAlgn val="ctr"/>
        <c:lblOffset val="100"/>
      </c:catAx>
      <c:valAx>
        <c:axId val="143770368"/>
        <c:scaling>
          <c:orientation val="minMax"/>
          <c:min val="-2"/>
        </c:scaling>
        <c:axPos val="l"/>
        <c:title>
          <c:tx>
            <c:rich>
              <a:bodyPr rot="-5400000" vert="horz"/>
              <a:lstStyle/>
              <a:p>
                <a:pPr>
                  <a:defRPr/>
                </a:pPr>
                <a:r>
                  <a:rPr lang="en-US"/>
                  <a:t>Weighting</a:t>
                </a:r>
              </a:p>
            </c:rich>
          </c:tx>
          <c:layout/>
        </c:title>
        <c:numFmt formatCode="0.00_ ;\-0.00\ " sourceLinked="1"/>
        <c:tickLblPos val="nextTo"/>
        <c:crossAx val="143751808"/>
        <c:crosses val="autoZero"/>
        <c:crossBetween val="between"/>
      </c:valAx>
      <c:valAx>
        <c:axId val="143772288"/>
        <c:scaling>
          <c:orientation val="minMax"/>
          <c:max val="0.5"/>
          <c:min val="-2"/>
        </c:scaling>
        <c:axPos val="r"/>
        <c:title>
          <c:tx>
            <c:rich>
              <a:bodyPr rot="-5400000" vert="horz"/>
              <a:lstStyle/>
              <a:p>
                <a:pPr>
                  <a:defRPr/>
                </a:pPr>
                <a:r>
                  <a:rPr lang="en-US"/>
                  <a:t>Contrast</a:t>
                </a:r>
              </a:p>
            </c:rich>
          </c:tx>
          <c:layout/>
        </c:title>
        <c:numFmt formatCode="0.00_ ;\-0.00\ " sourceLinked="1"/>
        <c:tickLblPos val="nextTo"/>
        <c:crossAx val="143778560"/>
        <c:crosses val="max"/>
        <c:crossBetween val="between"/>
      </c:valAx>
      <c:catAx>
        <c:axId val="143778560"/>
        <c:scaling>
          <c:orientation val="minMax"/>
        </c:scaling>
        <c:delete val="1"/>
        <c:axPos val="b"/>
        <c:tickLblPos val="none"/>
        <c:crossAx val="143772288"/>
        <c:crosses val="autoZero"/>
        <c:auto val="1"/>
        <c:lblAlgn val="ctr"/>
        <c:lblOffset val="100"/>
      </c:catAx>
    </c:plotArea>
    <c:legend>
      <c:legendPos val="r"/>
      <c:layout/>
    </c:legend>
    <c:plotVisOnly val="1"/>
    <c:dispBlanksAs val="gap"/>
  </c:chart>
  <c:printSettings>
    <c:headerFooter/>
    <c:pageMargins b="0.75000000000000044" l="0.7000000000000004" r="0.7000000000000004" t="0.75000000000000044" header="0.30000000000000021" footer="0.30000000000000021"/>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'1a'!$N$20</c:f>
              <c:strCache>
                <c:ptCount val="1"/>
                <c:pt idx="0">
                  <c:v>Wi+</c:v>
                </c:pt>
              </c:strCache>
            </c:strRef>
          </c:tx>
          <c:spPr>
            <a:solidFill>
              <a:prstClr val="white">
                <a:lumMod val="85000"/>
              </a:prstClr>
            </a:solidFill>
            <a:ln>
              <a:solidFill>
                <a:schemeClr val="bg1">
                  <a:lumMod val="75000"/>
                </a:schemeClr>
              </a:solidFill>
            </a:ln>
          </c:spPr>
          <c:cat>
            <c:strRef>
              <c:f>'1a'!$M$21:$M$27</c:f>
              <c:strCache>
                <c:ptCount val="7"/>
                <c:pt idx="0">
                  <c:v>0-4</c:v>
                </c:pt>
                <c:pt idx="1">
                  <c:v>4-8</c:v>
                </c:pt>
                <c:pt idx="2">
                  <c:v>8-14</c:v>
                </c:pt>
                <c:pt idx="3">
                  <c:v>14-20</c:v>
                </c:pt>
                <c:pt idx="4">
                  <c:v>20-30</c:v>
                </c:pt>
                <c:pt idx="5">
                  <c:v>30-45</c:v>
                </c:pt>
                <c:pt idx="6">
                  <c:v>&gt;45</c:v>
                </c:pt>
              </c:strCache>
            </c:strRef>
          </c:cat>
          <c:val>
            <c:numRef>
              <c:f>'1a'!$N$21:$N$27</c:f>
              <c:numCache>
                <c:formatCode>0.00_ ;\-0.00\ </c:formatCode>
                <c:ptCount val="7"/>
                <c:pt idx="0">
                  <c:v>-0.91964491641228308</c:v>
                </c:pt>
                <c:pt idx="1">
                  <c:v>0.18066009089661714</c:v>
                </c:pt>
                <c:pt idx="2">
                  <c:v>0.53761443960873179</c:v>
                </c:pt>
                <c:pt idx="3">
                  <c:v>0.56234613477636008</c:v>
                </c:pt>
                <c:pt idx="4">
                  <c:v>0.42429075774392078</c:v>
                </c:pt>
                <c:pt idx="5">
                  <c:v>0.15605049629246989</c:v>
                </c:pt>
                <c:pt idx="6">
                  <c:v>-0.17586915255182586</c:v>
                </c:pt>
              </c:numCache>
            </c:numRef>
          </c:val>
        </c:ser>
        <c:axId val="143821440"/>
        <c:axId val="143827712"/>
      </c:barChart>
      <c:lineChart>
        <c:grouping val="standard"/>
        <c:ser>
          <c:idx val="1"/>
          <c:order val="1"/>
          <c:tx>
            <c:strRef>
              <c:f>'1a'!$P$20</c:f>
              <c:strCache>
                <c:ptCount val="1"/>
                <c:pt idx="0">
                  <c:v>Wf</c:v>
                </c:pt>
              </c:strCache>
            </c:strRef>
          </c:tx>
          <c:spPr>
            <a:ln>
              <a:solidFill>
                <a:schemeClr val="tx1">
                  <a:lumMod val="50000"/>
                  <a:lumOff val="50000"/>
                </a:schemeClr>
              </a:solidFill>
            </a:ln>
          </c:spPr>
          <c:marker>
            <c:symbol val="none"/>
          </c:marker>
          <c:cat>
            <c:strRef>
              <c:f>'1a'!$M$21:$M$27</c:f>
              <c:strCache>
                <c:ptCount val="7"/>
                <c:pt idx="0">
                  <c:v>0-4</c:v>
                </c:pt>
                <c:pt idx="1">
                  <c:v>4-8</c:v>
                </c:pt>
                <c:pt idx="2">
                  <c:v>8-14</c:v>
                </c:pt>
                <c:pt idx="3">
                  <c:v>14-20</c:v>
                </c:pt>
                <c:pt idx="4">
                  <c:v>20-30</c:v>
                </c:pt>
                <c:pt idx="5">
                  <c:v>30-45</c:v>
                </c:pt>
                <c:pt idx="6">
                  <c:v>&gt;45</c:v>
                </c:pt>
              </c:strCache>
            </c:strRef>
          </c:cat>
          <c:val>
            <c:numRef>
              <c:f>'1a'!$P$21:$P$27</c:f>
              <c:numCache>
                <c:formatCode>0.00_ ;\-0.00\ </c:formatCode>
                <c:ptCount val="7"/>
                <c:pt idx="0">
                  <c:v>-0.93200045894704753</c:v>
                </c:pt>
                <c:pt idx="1">
                  <c:v>0.18344816208766776</c:v>
                </c:pt>
                <c:pt idx="2">
                  <c:v>0.5469823543268677</c:v>
                </c:pt>
                <c:pt idx="3">
                  <c:v>0.57242328903667972</c:v>
                </c:pt>
                <c:pt idx="4">
                  <c:v>0.4315095420242816</c:v>
                </c:pt>
                <c:pt idx="5">
                  <c:v>0.15846349825879108</c:v>
                </c:pt>
                <c:pt idx="6">
                  <c:v>-0.17818502649911525</c:v>
                </c:pt>
              </c:numCache>
            </c:numRef>
          </c:val>
        </c:ser>
        <c:ser>
          <c:idx val="2"/>
          <c:order val="2"/>
          <c:tx>
            <c:strRef>
              <c:f>'1a'!$Q$20</c:f>
              <c:strCache>
                <c:ptCount val="1"/>
                <c:pt idx="0">
                  <c:v>nC</c:v>
                </c:pt>
              </c:strCache>
            </c:strRef>
          </c:tx>
          <c:spPr>
            <a:ln>
              <a:solidFill>
                <a:schemeClr val="tx1"/>
              </a:solidFill>
              <a:prstDash val="dash"/>
            </a:ln>
          </c:spPr>
          <c:marker>
            <c:symbol val="none"/>
          </c:marker>
          <c:cat>
            <c:strRef>
              <c:f>'1a'!$M$21:$M$27</c:f>
              <c:strCache>
                <c:ptCount val="7"/>
                <c:pt idx="0">
                  <c:v>0-4</c:v>
                </c:pt>
                <c:pt idx="1">
                  <c:v>4-8</c:v>
                </c:pt>
                <c:pt idx="2">
                  <c:v>8-14</c:v>
                </c:pt>
                <c:pt idx="3">
                  <c:v>14-20</c:v>
                </c:pt>
                <c:pt idx="4">
                  <c:v>20-30</c:v>
                </c:pt>
                <c:pt idx="5">
                  <c:v>30-45</c:v>
                </c:pt>
                <c:pt idx="6">
                  <c:v>&gt;45</c:v>
                </c:pt>
              </c:strCache>
            </c:strRef>
          </c:cat>
          <c:val>
            <c:numRef>
              <c:f>'1a'!$Q$21:$Q$27</c:f>
              <c:numCache>
                <c:formatCode>0.00_ ;\-0.00\ </c:formatCode>
                <c:ptCount val="7"/>
                <c:pt idx="0">
                  <c:v>-1.7588601999953921</c:v>
                </c:pt>
                <c:pt idx="1">
                  <c:v>0.34620119331575849</c:v>
                </c:pt>
                <c:pt idx="2">
                  <c:v>1.0322586044777533</c:v>
                </c:pt>
                <c:pt idx="3">
                  <c:v>1.080270434388571</c:v>
                </c:pt>
                <c:pt idx="4">
                  <c:v>0.81433968416947877</c:v>
                </c:pt>
                <c:pt idx="5">
                  <c:v>0.29905043239389884</c:v>
                </c:pt>
                <c:pt idx="6">
                  <c:v>-0.33626866632500696</c:v>
                </c:pt>
              </c:numCache>
            </c:numRef>
          </c:val>
        </c:ser>
        <c:marker val="1"/>
        <c:axId val="143835904"/>
        <c:axId val="143829632"/>
      </c:lineChart>
      <c:catAx>
        <c:axId val="143821440"/>
        <c:scaling>
          <c:orientation val="minMax"/>
        </c:scaling>
        <c:axPos val="b"/>
        <c:title>
          <c:tx>
            <c:rich>
              <a:bodyPr/>
              <a:lstStyle/>
              <a:p>
                <a:pPr>
                  <a:defRPr/>
                </a:pPr>
                <a:r>
                  <a:rPr lang="en-US"/>
                  <a:t>Slope (°)</a:t>
                </a:r>
              </a:p>
            </c:rich>
          </c:tx>
          <c:layout/>
        </c:title>
        <c:tickLblPos val="low"/>
        <c:crossAx val="143827712"/>
        <c:crosses val="autoZero"/>
        <c:auto val="1"/>
        <c:lblAlgn val="ctr"/>
        <c:lblOffset val="100"/>
      </c:catAx>
      <c:valAx>
        <c:axId val="143827712"/>
        <c:scaling>
          <c:orientation val="minMax"/>
          <c:max val="0.60000000000000053"/>
          <c:min val="-1"/>
        </c:scaling>
        <c:axPos val="l"/>
        <c:title>
          <c:tx>
            <c:rich>
              <a:bodyPr rot="-5400000" vert="horz"/>
              <a:lstStyle/>
              <a:p>
                <a:pPr>
                  <a:defRPr/>
                </a:pPr>
                <a:r>
                  <a:rPr lang="en-US"/>
                  <a:t>Weigthing</a:t>
                </a:r>
              </a:p>
            </c:rich>
          </c:tx>
          <c:layout/>
        </c:title>
        <c:numFmt formatCode="0.00_ ;\-0.00\ " sourceLinked="1"/>
        <c:tickLblPos val="nextTo"/>
        <c:crossAx val="143821440"/>
        <c:crosses val="autoZero"/>
        <c:crossBetween val="between"/>
      </c:valAx>
      <c:valAx>
        <c:axId val="143829632"/>
        <c:scaling>
          <c:orientation val="minMax"/>
          <c:max val="1.2"/>
        </c:scaling>
        <c:axPos val="r"/>
        <c:title>
          <c:tx>
            <c:rich>
              <a:bodyPr rot="-5400000" vert="horz"/>
              <a:lstStyle/>
              <a:p>
                <a:pPr>
                  <a:defRPr/>
                </a:pPr>
                <a:r>
                  <a:rPr lang="en-US"/>
                  <a:t>Contrast</a:t>
                </a:r>
              </a:p>
            </c:rich>
          </c:tx>
          <c:layout/>
        </c:title>
        <c:numFmt formatCode="0.00_ ;\-0.00\ " sourceLinked="1"/>
        <c:tickLblPos val="nextTo"/>
        <c:crossAx val="143835904"/>
        <c:crosses val="max"/>
        <c:crossBetween val="between"/>
        <c:majorUnit val="0.4"/>
      </c:valAx>
      <c:catAx>
        <c:axId val="143835904"/>
        <c:scaling>
          <c:orientation val="minMax"/>
        </c:scaling>
        <c:delete val="1"/>
        <c:axPos val="b"/>
        <c:tickLblPos val="none"/>
        <c:crossAx val="143829632"/>
        <c:crosses val="autoZero"/>
        <c:auto val="1"/>
        <c:lblAlgn val="ctr"/>
        <c:lblOffset val="100"/>
      </c:catAx>
    </c:plotArea>
    <c:legend>
      <c:legendPos val="r"/>
      <c:layout/>
    </c:legend>
    <c:plotVisOnly val="1"/>
    <c:dispBlanksAs val="gap"/>
  </c:chart>
  <c:txPr>
    <a:bodyPr/>
    <a:lstStyle/>
    <a:p>
      <a:pPr>
        <a:defRPr>
          <a:latin typeface="Arial" pitchFamily="34" charset="0"/>
          <a:cs typeface="Arial" pitchFamily="34" charset="0"/>
        </a:defRPr>
      </a:pPr>
      <a:endParaRPr lang="en-US"/>
    </a:p>
  </c:txPr>
  <c:printSettings>
    <c:headerFooter/>
    <c:pageMargins b="0.75000000000000078" l="0.70000000000000062" r="0.70000000000000062" t="0.75000000000000078"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NZ"/>
  <c:chart>
    <c:plotArea>
      <c:layout/>
      <c:barChart>
        <c:barDir val="col"/>
        <c:grouping val="clustered"/>
        <c:ser>
          <c:idx val="0"/>
          <c:order val="0"/>
          <c:tx>
            <c:strRef>
              <c:f>'1a'!$N$29</c:f>
              <c:strCache>
                <c:ptCount val="1"/>
                <c:pt idx="0">
                  <c:v>Wi+</c:v>
                </c:pt>
              </c:strCache>
            </c:strRef>
          </c:tx>
          <c:spPr>
            <a:solidFill>
              <a:prstClr val="white">
                <a:lumMod val="85000"/>
              </a:prstClr>
            </a:solidFill>
            <a:ln>
              <a:solidFill>
                <a:schemeClr val="bg1">
                  <a:lumMod val="75000"/>
                </a:schemeClr>
              </a:solidFill>
            </a:ln>
          </c:spPr>
          <c:cat>
            <c:strRef>
              <c:f>'1a'!$M$30:$M$37</c:f>
              <c:strCache>
                <c:ptCount val="8"/>
                <c:pt idx="0">
                  <c:v>0-25</c:v>
                </c:pt>
                <c:pt idx="1">
                  <c:v>25-50</c:v>
                </c:pt>
                <c:pt idx="2">
                  <c:v>50-100</c:v>
                </c:pt>
                <c:pt idx="3">
                  <c:v>100-200</c:v>
                </c:pt>
                <c:pt idx="4">
                  <c:v>200-300</c:v>
                </c:pt>
                <c:pt idx="5">
                  <c:v>300-400</c:v>
                </c:pt>
                <c:pt idx="6">
                  <c:v>400-550</c:v>
                </c:pt>
                <c:pt idx="7">
                  <c:v>&gt; 550</c:v>
                </c:pt>
              </c:strCache>
            </c:strRef>
          </c:cat>
          <c:val>
            <c:numRef>
              <c:f>'1a'!$N$30:$N$37</c:f>
              <c:numCache>
                <c:formatCode>0.00_ ;\-0.00\ </c:formatCode>
                <c:ptCount val="8"/>
                <c:pt idx="0">
                  <c:v>0.30698727527246827</c:v>
                </c:pt>
                <c:pt idx="1">
                  <c:v>-6.8880350579348978E-2</c:v>
                </c:pt>
                <c:pt idx="2">
                  <c:v>0.53898081297088274</c:v>
                </c:pt>
                <c:pt idx="3">
                  <c:v>0.77200384229247265</c:v>
                </c:pt>
                <c:pt idx="4">
                  <c:v>2.9870390132831808E-2</c:v>
                </c:pt>
                <c:pt idx="5">
                  <c:v>-0.42592395157729568</c:v>
                </c:pt>
                <c:pt idx="6">
                  <c:v>-1.0761059070587904</c:v>
                </c:pt>
                <c:pt idx="7">
                  <c:v>-3.693156384156751</c:v>
                </c:pt>
              </c:numCache>
            </c:numRef>
          </c:val>
        </c:ser>
        <c:axId val="143927936"/>
        <c:axId val="143934208"/>
      </c:barChart>
      <c:lineChart>
        <c:grouping val="standard"/>
        <c:ser>
          <c:idx val="1"/>
          <c:order val="1"/>
          <c:tx>
            <c:strRef>
              <c:f>'1a'!$P$29</c:f>
              <c:strCache>
                <c:ptCount val="1"/>
                <c:pt idx="0">
                  <c:v>Wf</c:v>
                </c:pt>
              </c:strCache>
            </c:strRef>
          </c:tx>
          <c:spPr>
            <a:ln>
              <a:solidFill>
                <a:schemeClr val="tx1">
                  <a:lumMod val="50000"/>
                  <a:lumOff val="50000"/>
                </a:schemeClr>
              </a:solidFill>
            </a:ln>
          </c:spPr>
          <c:marker>
            <c:symbol val="none"/>
          </c:marker>
          <c:cat>
            <c:strRef>
              <c:f>'1a'!$M$30:$M$37</c:f>
              <c:strCache>
                <c:ptCount val="8"/>
                <c:pt idx="0">
                  <c:v>0-25</c:v>
                </c:pt>
                <c:pt idx="1">
                  <c:v>25-50</c:v>
                </c:pt>
                <c:pt idx="2">
                  <c:v>50-100</c:v>
                </c:pt>
                <c:pt idx="3">
                  <c:v>100-200</c:v>
                </c:pt>
                <c:pt idx="4">
                  <c:v>200-300</c:v>
                </c:pt>
                <c:pt idx="5">
                  <c:v>300-400</c:v>
                </c:pt>
                <c:pt idx="6">
                  <c:v>400-550</c:v>
                </c:pt>
                <c:pt idx="7">
                  <c:v>&gt; 550</c:v>
                </c:pt>
              </c:strCache>
            </c:strRef>
          </c:cat>
          <c:val>
            <c:numRef>
              <c:f>'1a'!$P$30:$P$37</c:f>
              <c:numCache>
                <c:formatCode>0.00_ ;\-0.00\ </c:formatCode>
                <c:ptCount val="8"/>
                <c:pt idx="0">
                  <c:v>0.31196688800499706</c:v>
                </c:pt>
                <c:pt idx="1">
                  <c:v>-6.9842574940946422E-2</c:v>
                </c:pt>
                <c:pt idx="2">
                  <c:v>0.54837742133371503</c:v>
                </c:pt>
                <c:pt idx="3">
                  <c:v>0.78613643402195066</c:v>
                </c:pt>
                <c:pt idx="4">
                  <c:v>3.0304677458167638E-2</c:v>
                </c:pt>
                <c:pt idx="5">
                  <c:v>-0.4311405504956779</c:v>
                </c:pt>
                <c:pt idx="6">
                  <c:v>-1.0863743148510698</c:v>
                </c:pt>
                <c:pt idx="7">
                  <c:v>-3.7090163156789657</c:v>
                </c:pt>
              </c:numCache>
            </c:numRef>
          </c:val>
        </c:ser>
        <c:ser>
          <c:idx val="2"/>
          <c:order val="2"/>
          <c:tx>
            <c:strRef>
              <c:f>'1a'!$Q$29</c:f>
              <c:strCache>
                <c:ptCount val="1"/>
                <c:pt idx="0">
                  <c:v>nC</c:v>
                </c:pt>
              </c:strCache>
            </c:strRef>
          </c:tx>
          <c:spPr>
            <a:ln>
              <a:solidFill>
                <a:schemeClr val="tx1"/>
              </a:solidFill>
              <a:prstDash val="dash"/>
            </a:ln>
          </c:spPr>
          <c:marker>
            <c:symbol val="none"/>
          </c:marker>
          <c:cat>
            <c:strRef>
              <c:f>'1a'!$M$30:$M$37</c:f>
              <c:strCache>
                <c:ptCount val="8"/>
                <c:pt idx="0">
                  <c:v>0-25</c:v>
                </c:pt>
                <c:pt idx="1">
                  <c:v>25-50</c:v>
                </c:pt>
                <c:pt idx="2">
                  <c:v>50-100</c:v>
                </c:pt>
                <c:pt idx="3">
                  <c:v>100-200</c:v>
                </c:pt>
                <c:pt idx="4">
                  <c:v>200-300</c:v>
                </c:pt>
                <c:pt idx="5">
                  <c:v>300-400</c:v>
                </c:pt>
                <c:pt idx="6">
                  <c:v>400-550</c:v>
                </c:pt>
                <c:pt idx="7">
                  <c:v>&gt; 550</c:v>
                </c:pt>
              </c:strCache>
            </c:strRef>
          </c:cat>
          <c:val>
            <c:numRef>
              <c:f>'1a'!$Q$30:$Q$37</c:f>
              <c:numCache>
                <c:formatCode>0.00_ ;\-0.00\ </c:formatCode>
                <c:ptCount val="8"/>
                <c:pt idx="0">
                  <c:v>0.21670441477551661</c:v>
                </c:pt>
                <c:pt idx="1">
                  <c:v>-4.8515387084127087E-2</c:v>
                </c:pt>
                <c:pt idx="2">
                  <c:v>0.38092442735245063</c:v>
                </c:pt>
                <c:pt idx="3">
                  <c:v>0.54608114648920536</c:v>
                </c:pt>
                <c:pt idx="4">
                  <c:v>2.1050815474454507E-2</c:v>
                </c:pt>
                <c:pt idx="5">
                  <c:v>-0.29948710672032408</c:v>
                </c:pt>
                <c:pt idx="6">
                  <c:v>-0.75463813365725829</c:v>
                </c:pt>
                <c:pt idx="7">
                  <c:v>-2.5764279511265902</c:v>
                </c:pt>
              </c:numCache>
            </c:numRef>
          </c:val>
        </c:ser>
        <c:marker val="1"/>
        <c:axId val="143950592"/>
        <c:axId val="143936128"/>
      </c:lineChart>
      <c:catAx>
        <c:axId val="143927936"/>
        <c:scaling>
          <c:orientation val="minMax"/>
        </c:scaling>
        <c:axPos val="b"/>
        <c:title>
          <c:tx>
            <c:rich>
              <a:bodyPr/>
              <a:lstStyle/>
              <a:p>
                <a:pPr>
                  <a:defRPr/>
                </a:pPr>
                <a:r>
                  <a:rPr lang="en-US"/>
                  <a:t>Elevation (m)</a:t>
                </a:r>
              </a:p>
            </c:rich>
          </c:tx>
          <c:layout/>
        </c:title>
        <c:tickLblPos val="low"/>
        <c:crossAx val="143934208"/>
        <c:crosses val="autoZero"/>
        <c:auto val="1"/>
        <c:lblAlgn val="ctr"/>
        <c:lblOffset val="100"/>
      </c:catAx>
      <c:valAx>
        <c:axId val="143934208"/>
        <c:scaling>
          <c:orientation val="minMax"/>
        </c:scaling>
        <c:axPos val="l"/>
        <c:title>
          <c:tx>
            <c:rich>
              <a:bodyPr rot="-5400000" vert="horz"/>
              <a:lstStyle/>
              <a:p>
                <a:pPr>
                  <a:defRPr/>
                </a:pPr>
                <a:r>
                  <a:rPr lang="en-US"/>
                  <a:t>Weighting</a:t>
                </a:r>
              </a:p>
            </c:rich>
          </c:tx>
          <c:layout/>
        </c:title>
        <c:numFmt formatCode="0.00_ ;\-0.00\ " sourceLinked="1"/>
        <c:tickLblPos val="nextTo"/>
        <c:crossAx val="143927936"/>
        <c:crosses val="autoZero"/>
        <c:crossBetween val="between"/>
        <c:majorUnit val="1"/>
      </c:valAx>
      <c:valAx>
        <c:axId val="143936128"/>
        <c:scaling>
          <c:orientation val="minMax"/>
          <c:max val="1"/>
        </c:scaling>
        <c:axPos val="r"/>
        <c:title>
          <c:tx>
            <c:rich>
              <a:bodyPr rot="-5400000" vert="horz"/>
              <a:lstStyle/>
              <a:p>
                <a:pPr>
                  <a:defRPr/>
                </a:pPr>
                <a:r>
                  <a:rPr lang="en-US"/>
                  <a:t>Contrast</a:t>
                </a:r>
              </a:p>
            </c:rich>
          </c:tx>
          <c:layout/>
        </c:title>
        <c:numFmt formatCode="0.00_ ;\-0.00\ " sourceLinked="1"/>
        <c:tickLblPos val="nextTo"/>
        <c:crossAx val="143950592"/>
        <c:crosses val="max"/>
        <c:crossBetween val="between"/>
        <c:majorUnit val="1"/>
      </c:valAx>
      <c:catAx>
        <c:axId val="143950592"/>
        <c:scaling>
          <c:orientation val="minMax"/>
        </c:scaling>
        <c:delete val="1"/>
        <c:axPos val="b"/>
        <c:tickLblPos val="none"/>
        <c:crossAx val="143936128"/>
        <c:crosses val="autoZero"/>
        <c:auto val="1"/>
        <c:lblAlgn val="ctr"/>
        <c:lblOffset val="100"/>
      </c:catAx>
    </c:plotArea>
    <c:legend>
      <c:legendPos val="r"/>
      <c:layout/>
    </c:legend>
    <c:plotVisOnly val="1"/>
    <c:dispBlanksAs val="gap"/>
  </c:chart>
  <c:spPr>
    <a:ln>
      <a:noFill/>
    </a:ln>
  </c:spPr>
  <c:txPr>
    <a:bodyPr/>
    <a:lstStyle/>
    <a:p>
      <a:pPr>
        <a:defRPr>
          <a:latin typeface="Arial" pitchFamily="34" charset="0"/>
          <a:cs typeface="Arial" pitchFamily="34" charset="0"/>
        </a:defRPr>
      </a:pPr>
      <a:endParaRPr lang="en-US"/>
    </a:p>
  </c:txPr>
  <c:printSettings>
    <c:headerFooter/>
    <c:pageMargins b="0.75000000000000044" l="0.7000000000000004" r="0.7000000000000004" t="0.75000000000000044" header="0.30000000000000021" footer="0.30000000000000021"/>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7926640419947534"/>
          <c:y val="5.1298768155777226E-2"/>
          <c:w val="0.63405052493438363"/>
          <c:h val="0.7986246304085336"/>
        </c:manualLayout>
      </c:layout>
      <c:barChart>
        <c:barDir val="col"/>
        <c:grouping val="clustered"/>
        <c:ser>
          <c:idx val="0"/>
          <c:order val="0"/>
          <c:tx>
            <c:strRef>
              <c:f>'1a'!$N$39</c:f>
              <c:strCache>
                <c:ptCount val="1"/>
                <c:pt idx="0">
                  <c:v>Wi+</c:v>
                </c:pt>
              </c:strCache>
            </c:strRef>
          </c:tx>
          <c:spPr>
            <a:solidFill>
              <a:prstClr val="white">
                <a:lumMod val="85000"/>
              </a:prstClr>
            </a:solidFill>
            <a:ln>
              <a:solidFill>
                <a:prstClr val="white">
                  <a:lumMod val="75000"/>
                </a:prstClr>
              </a:solidFill>
            </a:ln>
          </c:spPr>
          <c:cat>
            <c:strRef>
              <c:f>'1a'!$M$40:$M$48</c:f>
              <c:strCache>
                <c:ptCount val="9"/>
                <c:pt idx="0">
                  <c:v>Flat</c:v>
                </c:pt>
                <c:pt idx="1">
                  <c:v>N</c:v>
                </c:pt>
                <c:pt idx="2">
                  <c:v>NE</c:v>
                </c:pt>
                <c:pt idx="3">
                  <c:v>E</c:v>
                </c:pt>
                <c:pt idx="4">
                  <c:v>SE</c:v>
                </c:pt>
                <c:pt idx="5">
                  <c:v>S</c:v>
                </c:pt>
                <c:pt idx="6">
                  <c:v>SW</c:v>
                </c:pt>
                <c:pt idx="7">
                  <c:v>W</c:v>
                </c:pt>
                <c:pt idx="8">
                  <c:v>NW</c:v>
                </c:pt>
              </c:strCache>
            </c:strRef>
          </c:cat>
          <c:val>
            <c:numRef>
              <c:f>'1a'!$N$40:$N$48</c:f>
              <c:numCache>
                <c:formatCode>0.00_ ;\-0.00\ </c:formatCode>
                <c:ptCount val="9"/>
                <c:pt idx="0">
                  <c:v>-1.3352353379014992</c:v>
                </c:pt>
                <c:pt idx="1">
                  <c:v>1.6171177724833355E-2</c:v>
                </c:pt>
                <c:pt idx="2">
                  <c:v>4.6155553450647709E-2</c:v>
                </c:pt>
                <c:pt idx="3">
                  <c:v>0.21306245718599132</c:v>
                </c:pt>
                <c:pt idx="4">
                  <c:v>0.23847929348638511</c:v>
                </c:pt>
                <c:pt idx="5">
                  <c:v>0.32979278954841301</c:v>
                </c:pt>
                <c:pt idx="6">
                  <c:v>0.22031914241779865</c:v>
                </c:pt>
                <c:pt idx="7">
                  <c:v>0.12381541772077451</c:v>
                </c:pt>
                <c:pt idx="8">
                  <c:v>1.1366137108291678E-2</c:v>
                </c:pt>
              </c:numCache>
            </c:numRef>
          </c:val>
        </c:ser>
        <c:axId val="143858304"/>
        <c:axId val="143876864"/>
      </c:barChart>
      <c:lineChart>
        <c:grouping val="standard"/>
        <c:ser>
          <c:idx val="1"/>
          <c:order val="1"/>
          <c:tx>
            <c:strRef>
              <c:f>'1a'!$P$39</c:f>
              <c:strCache>
                <c:ptCount val="1"/>
                <c:pt idx="0">
                  <c:v>Wf</c:v>
                </c:pt>
              </c:strCache>
            </c:strRef>
          </c:tx>
          <c:spPr>
            <a:ln>
              <a:solidFill>
                <a:schemeClr val="tx1">
                  <a:lumMod val="50000"/>
                  <a:lumOff val="50000"/>
                </a:schemeClr>
              </a:solidFill>
            </a:ln>
          </c:spPr>
          <c:marker>
            <c:symbol val="none"/>
          </c:marker>
          <c:cat>
            <c:strRef>
              <c:f>'1a'!$M$40:$M$48</c:f>
              <c:strCache>
                <c:ptCount val="9"/>
                <c:pt idx="0">
                  <c:v>Flat</c:v>
                </c:pt>
                <c:pt idx="1">
                  <c:v>N</c:v>
                </c:pt>
                <c:pt idx="2">
                  <c:v>NE</c:v>
                </c:pt>
                <c:pt idx="3">
                  <c:v>E</c:v>
                </c:pt>
                <c:pt idx="4">
                  <c:v>SE</c:v>
                </c:pt>
                <c:pt idx="5">
                  <c:v>S</c:v>
                </c:pt>
                <c:pt idx="6">
                  <c:v>SW</c:v>
                </c:pt>
                <c:pt idx="7">
                  <c:v>W</c:v>
                </c:pt>
                <c:pt idx="8">
                  <c:v>NW</c:v>
                </c:pt>
              </c:strCache>
            </c:strRef>
          </c:cat>
          <c:val>
            <c:numRef>
              <c:f>'1a'!$P$40:$P$48</c:f>
              <c:numCache>
                <c:formatCode>0.00_ ;\-0.00\ </c:formatCode>
                <c:ptCount val="9"/>
                <c:pt idx="0">
                  <c:v>-1.3472589472272156</c:v>
                </c:pt>
                <c:pt idx="1">
                  <c:v>1.6405100233111786E-2</c:v>
                </c:pt>
                <c:pt idx="2">
                  <c:v>4.6831307878782508E-2</c:v>
                </c:pt>
                <c:pt idx="3">
                  <c:v>0.21640162226100529</c:v>
                </c:pt>
                <c:pt idx="4">
                  <c:v>0.24225617824451881</c:v>
                </c:pt>
                <c:pt idx="5">
                  <c:v>0.33522783936592498</c:v>
                </c:pt>
                <c:pt idx="6">
                  <c:v>0.22378147240181709</c:v>
                </c:pt>
                <c:pt idx="7">
                  <c:v>0.12568419513937729</c:v>
                </c:pt>
                <c:pt idx="8">
                  <c:v>1.1530210749034604E-2</c:v>
                </c:pt>
              </c:numCache>
            </c:numRef>
          </c:val>
        </c:ser>
        <c:ser>
          <c:idx val="2"/>
          <c:order val="2"/>
          <c:tx>
            <c:strRef>
              <c:f>'1a'!$Q$39</c:f>
              <c:strCache>
                <c:ptCount val="1"/>
                <c:pt idx="0">
                  <c:v>nC</c:v>
                </c:pt>
              </c:strCache>
            </c:strRef>
          </c:tx>
          <c:spPr>
            <a:ln>
              <a:solidFill>
                <a:schemeClr val="tx1"/>
              </a:solidFill>
              <a:prstDash val="dash"/>
            </a:ln>
          </c:spPr>
          <c:marker>
            <c:symbol val="none"/>
          </c:marker>
          <c:cat>
            <c:strRef>
              <c:f>'1a'!$M$40:$M$48</c:f>
              <c:strCache>
                <c:ptCount val="9"/>
                <c:pt idx="0">
                  <c:v>Flat</c:v>
                </c:pt>
                <c:pt idx="1">
                  <c:v>N</c:v>
                </c:pt>
                <c:pt idx="2">
                  <c:v>NE</c:v>
                </c:pt>
                <c:pt idx="3">
                  <c:v>E</c:v>
                </c:pt>
                <c:pt idx="4">
                  <c:v>SE</c:v>
                </c:pt>
                <c:pt idx="5">
                  <c:v>S</c:v>
                </c:pt>
                <c:pt idx="6">
                  <c:v>SW</c:v>
                </c:pt>
                <c:pt idx="7">
                  <c:v>W</c:v>
                </c:pt>
                <c:pt idx="8">
                  <c:v>NW</c:v>
                </c:pt>
              </c:strCache>
            </c:strRef>
          </c:cat>
          <c:val>
            <c:numRef>
              <c:f>'1a'!$Q$40:$Q$48</c:f>
              <c:numCache>
                <c:formatCode>0.00_ ;\-0.00\ </c:formatCode>
                <c:ptCount val="9"/>
                <c:pt idx="0">
                  <c:v>-2.6298188095524013</c:v>
                </c:pt>
                <c:pt idx="1">
                  <c:v>3.2022382374539818E-2</c:v>
                </c:pt>
                <c:pt idx="2">
                  <c:v>9.1413647383104896E-2</c:v>
                </c:pt>
                <c:pt idx="3">
                  <c:v>0.42241104266622248</c:v>
                </c:pt>
                <c:pt idx="4">
                  <c:v>0.4728785476532964</c:v>
                </c:pt>
                <c:pt idx="5">
                  <c:v>0.65435711469165725</c:v>
                </c:pt>
                <c:pt idx="6">
                  <c:v>0.4368163422204972</c:v>
                </c:pt>
                <c:pt idx="7">
                  <c:v>0.24533268910274714</c:v>
                </c:pt>
                <c:pt idx="8">
                  <c:v>2.2506709024512871E-2</c:v>
                </c:pt>
              </c:numCache>
            </c:numRef>
          </c:val>
        </c:ser>
        <c:marker val="1"/>
        <c:axId val="143889152"/>
        <c:axId val="143878784"/>
      </c:lineChart>
      <c:catAx>
        <c:axId val="143858304"/>
        <c:scaling>
          <c:orientation val="minMax"/>
        </c:scaling>
        <c:axPos val="b"/>
        <c:title>
          <c:tx>
            <c:rich>
              <a:bodyPr/>
              <a:lstStyle/>
              <a:p>
                <a:pPr>
                  <a:defRPr/>
                </a:pPr>
                <a:r>
                  <a:rPr lang="en-US"/>
                  <a:t>Aspect</a:t>
                </a:r>
              </a:p>
            </c:rich>
          </c:tx>
          <c:layout/>
        </c:title>
        <c:tickLblPos val="low"/>
        <c:crossAx val="143876864"/>
        <c:crosses val="autoZero"/>
        <c:auto val="1"/>
        <c:lblAlgn val="ctr"/>
        <c:lblOffset val="100"/>
      </c:catAx>
      <c:valAx>
        <c:axId val="143876864"/>
        <c:scaling>
          <c:orientation val="minMax"/>
          <c:max val="0.5"/>
          <c:min val="-1.5"/>
        </c:scaling>
        <c:axPos val="l"/>
        <c:title>
          <c:tx>
            <c:rich>
              <a:bodyPr rot="-5400000" vert="horz"/>
              <a:lstStyle/>
              <a:p>
                <a:pPr>
                  <a:defRPr/>
                </a:pPr>
                <a:r>
                  <a:rPr lang="en-US"/>
                  <a:t>Weighting</a:t>
                </a:r>
              </a:p>
            </c:rich>
          </c:tx>
          <c:layout/>
        </c:title>
        <c:numFmt formatCode="0.00_ ;\-0.00\ " sourceLinked="1"/>
        <c:tickLblPos val="nextTo"/>
        <c:crossAx val="143858304"/>
        <c:crosses val="autoZero"/>
        <c:crossBetween val="between"/>
      </c:valAx>
      <c:valAx>
        <c:axId val="143878784"/>
        <c:scaling>
          <c:orientation val="minMax"/>
        </c:scaling>
        <c:axPos val="r"/>
        <c:title>
          <c:tx>
            <c:rich>
              <a:bodyPr rot="-5400000" vert="horz"/>
              <a:lstStyle/>
              <a:p>
                <a:pPr>
                  <a:defRPr/>
                </a:pPr>
                <a:r>
                  <a:rPr lang="en-US"/>
                  <a:t>Contrast</a:t>
                </a:r>
              </a:p>
            </c:rich>
          </c:tx>
          <c:layout/>
        </c:title>
        <c:numFmt formatCode="0.00_ ;\-0.00\ " sourceLinked="1"/>
        <c:tickLblPos val="nextTo"/>
        <c:crossAx val="143889152"/>
        <c:crosses val="max"/>
        <c:crossBetween val="between"/>
      </c:valAx>
      <c:catAx>
        <c:axId val="143889152"/>
        <c:scaling>
          <c:orientation val="minMax"/>
        </c:scaling>
        <c:delete val="1"/>
        <c:axPos val="b"/>
        <c:tickLblPos val="none"/>
        <c:crossAx val="143878784"/>
        <c:crosses val="autoZero"/>
        <c:auto val="1"/>
        <c:lblAlgn val="ctr"/>
        <c:lblOffset val="100"/>
      </c:catAx>
    </c:plotArea>
    <c:legend>
      <c:legendPos val="r"/>
      <c:layout>
        <c:manualLayout>
          <c:xMode val="edge"/>
          <c:yMode val="edge"/>
          <c:x val="0.34536111111111106"/>
          <c:y val="0.46708212015892936"/>
          <c:w val="0.15277777777777779"/>
          <c:h val="0.236519984588759"/>
        </c:manualLayout>
      </c:layout>
    </c:legend>
    <c:plotVisOnly val="1"/>
    <c:dispBlanksAs val="gap"/>
  </c:chart>
  <c:txPr>
    <a:bodyPr/>
    <a:lstStyle/>
    <a:p>
      <a:pPr>
        <a:defRPr>
          <a:latin typeface="Arial" pitchFamily="34" charset="0"/>
          <a:cs typeface="Arial" pitchFamily="34" charset="0"/>
        </a:defRPr>
      </a:pPr>
      <a:endParaRPr lang="en-US"/>
    </a:p>
  </c:txPr>
  <c:printSettings>
    <c:headerFooter/>
    <c:pageMargins b="0.75000000000000044" l="0.7000000000000004" r="0.7000000000000004" t="0.75000000000000044" header="0.30000000000000021" footer="0.30000000000000021"/>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'1a'!$N$4</c:f>
              <c:strCache>
                <c:ptCount val="1"/>
                <c:pt idx="0">
                  <c:v>Wi+</c:v>
                </c:pt>
              </c:strCache>
            </c:strRef>
          </c:tx>
          <c:spPr>
            <a:solidFill>
              <a:prstClr val="white">
                <a:lumMod val="85000"/>
              </a:prstClr>
            </a:solidFill>
            <a:ln>
              <a:solidFill>
                <a:schemeClr val="bg1">
                  <a:lumMod val="75000"/>
                </a:schemeClr>
              </a:solidFill>
            </a:ln>
          </c:spPr>
          <c:cat>
            <c:strRef>
              <c:f>'1a'!$M$5:$M$10</c:f>
              <c:strCache>
                <c:ptCount val="6"/>
                <c:pt idx="0">
                  <c:v>≤ 100</c:v>
                </c:pt>
                <c:pt idx="1">
                  <c:v>100-150</c:v>
                </c:pt>
                <c:pt idx="2">
                  <c:v>150-200</c:v>
                </c:pt>
                <c:pt idx="3">
                  <c:v>200-250</c:v>
                </c:pt>
                <c:pt idx="4">
                  <c:v>250-300</c:v>
                </c:pt>
                <c:pt idx="5">
                  <c:v>&gt;300</c:v>
                </c:pt>
              </c:strCache>
            </c:strRef>
          </c:cat>
          <c:val>
            <c:numRef>
              <c:f>'1a'!$N$5:$N$10</c:f>
              <c:numCache>
                <c:formatCode>0.00_ ;\-0.00\ </c:formatCode>
                <c:ptCount val="6"/>
                <c:pt idx="0">
                  <c:v>-1.2938756839474097</c:v>
                </c:pt>
                <c:pt idx="1">
                  <c:v>-1.6463055050049338</c:v>
                </c:pt>
                <c:pt idx="2">
                  <c:v>1.8591076035699958</c:v>
                </c:pt>
                <c:pt idx="3">
                  <c:v>-0.10773772925123301</c:v>
                </c:pt>
                <c:pt idx="4">
                  <c:v>0</c:v>
                </c:pt>
                <c:pt idx="5">
                  <c:v>0</c:v>
                </c:pt>
              </c:numCache>
            </c:numRef>
          </c:val>
        </c:ser>
        <c:axId val="13577216"/>
        <c:axId val="13583488"/>
      </c:barChart>
      <c:lineChart>
        <c:grouping val="standard"/>
        <c:ser>
          <c:idx val="1"/>
          <c:order val="1"/>
          <c:tx>
            <c:strRef>
              <c:f>'1a'!$P$4</c:f>
              <c:strCache>
                <c:ptCount val="1"/>
                <c:pt idx="0">
                  <c:v>Wf</c:v>
                </c:pt>
              </c:strCache>
            </c:strRef>
          </c:tx>
          <c:spPr>
            <a:ln>
              <a:solidFill>
                <a:schemeClr val="tx1">
                  <a:lumMod val="50000"/>
                  <a:lumOff val="50000"/>
                </a:schemeClr>
              </a:solidFill>
            </a:ln>
          </c:spPr>
          <c:marker>
            <c:symbol val="none"/>
          </c:marker>
          <c:cat>
            <c:strRef>
              <c:f>'1a'!$M$5:$M$10</c:f>
              <c:strCache>
                <c:ptCount val="6"/>
                <c:pt idx="0">
                  <c:v>≤ 100</c:v>
                </c:pt>
                <c:pt idx="1">
                  <c:v>100-150</c:v>
                </c:pt>
                <c:pt idx="2">
                  <c:v>150-200</c:v>
                </c:pt>
                <c:pt idx="3">
                  <c:v>200-250</c:v>
                </c:pt>
                <c:pt idx="4">
                  <c:v>250-300</c:v>
                </c:pt>
                <c:pt idx="5">
                  <c:v>&gt;300</c:v>
                </c:pt>
              </c:strCache>
            </c:strRef>
          </c:cat>
          <c:val>
            <c:numRef>
              <c:f>'1a'!$P$5:$P$10</c:f>
              <c:numCache>
                <c:formatCode>0.00_ ;\-0.00\ </c:formatCode>
                <c:ptCount val="6"/>
                <c:pt idx="0">
                  <c:v>-1.3047530278488728</c:v>
                </c:pt>
                <c:pt idx="1">
                  <c:v>-1.6704420554747079</c:v>
                </c:pt>
                <c:pt idx="2">
                  <c:v>1.8910663228342715</c:v>
                </c:pt>
                <c:pt idx="3">
                  <c:v>-0.10920864692240126</c:v>
                </c:pt>
                <c:pt idx="4">
                  <c:v>0</c:v>
                </c:pt>
                <c:pt idx="5">
                  <c:v>0</c:v>
                </c:pt>
              </c:numCache>
            </c:numRef>
          </c:val>
        </c:ser>
        <c:ser>
          <c:idx val="2"/>
          <c:order val="2"/>
          <c:tx>
            <c:strRef>
              <c:f>'1a'!$Q$4</c:f>
              <c:strCache>
                <c:ptCount val="1"/>
                <c:pt idx="0">
                  <c:v>nC</c:v>
                </c:pt>
              </c:strCache>
            </c:strRef>
          </c:tx>
          <c:spPr>
            <a:ln>
              <a:solidFill>
                <a:schemeClr val="tx1"/>
              </a:solidFill>
              <a:prstDash val="dash"/>
            </a:ln>
          </c:spPr>
          <c:marker>
            <c:symbol val="none"/>
          </c:marker>
          <c:cat>
            <c:strRef>
              <c:f>'1a'!$M$5:$M$10</c:f>
              <c:strCache>
                <c:ptCount val="6"/>
                <c:pt idx="0">
                  <c:v>≤ 100</c:v>
                </c:pt>
                <c:pt idx="1">
                  <c:v>100-150</c:v>
                </c:pt>
                <c:pt idx="2">
                  <c:v>150-200</c:v>
                </c:pt>
                <c:pt idx="3">
                  <c:v>200-250</c:v>
                </c:pt>
                <c:pt idx="4">
                  <c:v>250-300</c:v>
                </c:pt>
                <c:pt idx="5">
                  <c:v>&gt;300</c:v>
                </c:pt>
              </c:strCache>
            </c:strRef>
          </c:cat>
          <c:val>
            <c:numRef>
              <c:f>'1a'!$Q$5:$Q$10</c:f>
              <c:numCache>
                <c:formatCode>0.00_ ;\-0.00\ </c:formatCode>
                <c:ptCount val="6"/>
                <c:pt idx="0">
                  <c:v>-0.81310243924502501</c:v>
                </c:pt>
                <c:pt idx="1">
                  <c:v>-1.0409943345088608</c:v>
                </c:pt>
                <c:pt idx="2">
                  <c:v>1.1784840556421128</c:v>
                </c:pt>
                <c:pt idx="3">
                  <c:v>-6.8057184236355303E-2</c:v>
                </c:pt>
                <c:pt idx="4">
                  <c:v>0</c:v>
                </c:pt>
                <c:pt idx="5">
                  <c:v>0</c:v>
                </c:pt>
              </c:numCache>
            </c:numRef>
          </c:val>
        </c:ser>
        <c:marker val="1"/>
        <c:axId val="13587584"/>
        <c:axId val="13585408"/>
      </c:lineChart>
      <c:catAx>
        <c:axId val="13577216"/>
        <c:scaling>
          <c:orientation val="minMax"/>
        </c:scaling>
        <c:axPos val="b"/>
        <c:title>
          <c:tx>
            <c:rich>
              <a:bodyPr/>
              <a:lstStyle/>
              <a:p>
                <a:pPr>
                  <a:defRPr/>
                </a:pPr>
                <a:r>
                  <a:rPr lang="en-US"/>
                  <a:t>Mean Monthly Rainfall (mm)</a:t>
                </a:r>
              </a:p>
            </c:rich>
          </c:tx>
          <c:layout/>
        </c:title>
        <c:tickLblPos val="low"/>
        <c:txPr>
          <a:bodyPr rot="-2700000"/>
          <a:lstStyle/>
          <a:p>
            <a:pPr>
              <a:defRPr/>
            </a:pPr>
            <a:endParaRPr lang="en-US"/>
          </a:p>
        </c:txPr>
        <c:crossAx val="13583488"/>
        <c:crosses val="autoZero"/>
        <c:auto val="1"/>
        <c:lblAlgn val="ctr"/>
        <c:lblOffset val="100"/>
      </c:catAx>
      <c:valAx>
        <c:axId val="13583488"/>
        <c:scaling>
          <c:orientation val="minMax"/>
          <c:min val="-2.5"/>
        </c:scaling>
        <c:axPos val="l"/>
        <c:title>
          <c:tx>
            <c:rich>
              <a:bodyPr rot="-5400000" vert="horz"/>
              <a:lstStyle/>
              <a:p>
                <a:pPr>
                  <a:defRPr/>
                </a:pPr>
                <a:r>
                  <a:rPr lang="en-US"/>
                  <a:t>Weigthing</a:t>
                </a:r>
              </a:p>
            </c:rich>
          </c:tx>
          <c:layout/>
        </c:title>
        <c:numFmt formatCode="0.00_ ;\-0.00\ " sourceLinked="1"/>
        <c:tickLblPos val="nextTo"/>
        <c:crossAx val="13577216"/>
        <c:crosses val="autoZero"/>
        <c:crossBetween val="between"/>
      </c:valAx>
      <c:valAx>
        <c:axId val="13585408"/>
        <c:scaling>
          <c:orientation val="minMax"/>
          <c:min val="-2.5"/>
        </c:scaling>
        <c:axPos val="r"/>
        <c:title>
          <c:tx>
            <c:rich>
              <a:bodyPr rot="-5400000" vert="horz"/>
              <a:lstStyle/>
              <a:p>
                <a:pPr>
                  <a:defRPr/>
                </a:pPr>
                <a:r>
                  <a:rPr lang="en-US"/>
                  <a:t>Contrast</a:t>
                </a:r>
              </a:p>
            </c:rich>
          </c:tx>
          <c:layout/>
        </c:title>
        <c:numFmt formatCode="0.00_ ;\-0.00\ " sourceLinked="1"/>
        <c:tickLblPos val="nextTo"/>
        <c:crossAx val="13587584"/>
        <c:crosses val="max"/>
        <c:crossBetween val="between"/>
      </c:valAx>
      <c:catAx>
        <c:axId val="13587584"/>
        <c:scaling>
          <c:orientation val="minMax"/>
        </c:scaling>
        <c:delete val="1"/>
        <c:axPos val="b"/>
        <c:tickLblPos val="none"/>
        <c:crossAx val="13585408"/>
        <c:crosses val="autoZero"/>
        <c:auto val="1"/>
        <c:lblAlgn val="ctr"/>
        <c:lblOffset val="100"/>
      </c:catAx>
      <c:spPr>
        <a:noFill/>
        <a:ln>
          <a:noFill/>
        </a:ln>
      </c:spPr>
    </c:plotArea>
    <c:legend>
      <c:legendPos val="r"/>
      <c:layout/>
    </c:legend>
    <c:plotVisOnly val="1"/>
    <c:dispBlanksAs val="gap"/>
  </c:chart>
  <c:spPr>
    <a:ln>
      <a:noFill/>
    </a:ln>
  </c:spPr>
  <c:printSettings>
    <c:headerFooter/>
    <c:pageMargins b="0.75000000000000044" l="0.7000000000000004" r="0.7000000000000004" t="0.75000000000000044" header="0.30000000000000021" footer="0.30000000000000021"/>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NZ"/>
  <c:chart>
    <c:plotArea>
      <c:layout/>
      <c:barChart>
        <c:barDir val="col"/>
        <c:grouping val="clustered"/>
        <c:ser>
          <c:idx val="0"/>
          <c:order val="0"/>
          <c:tx>
            <c:strRef>
              <c:f>'1a'!$N$12</c:f>
              <c:strCache>
                <c:ptCount val="1"/>
                <c:pt idx="0">
                  <c:v>Wi+</c:v>
                </c:pt>
              </c:strCache>
            </c:strRef>
          </c:tx>
          <c:spPr>
            <a:solidFill>
              <a:prstClr val="white">
                <a:lumMod val="85000"/>
              </a:prstClr>
            </a:solidFill>
            <a:ln>
              <a:solidFill>
                <a:schemeClr val="bg1">
                  <a:lumMod val="75000"/>
                </a:schemeClr>
              </a:solidFill>
            </a:ln>
          </c:spPr>
          <c:cat>
            <c:strRef>
              <c:f>'1a'!$M$13:$M$18</c:f>
              <c:strCache>
                <c:ptCount val="6"/>
                <c:pt idx="0">
                  <c:v>≤ 150</c:v>
                </c:pt>
                <c:pt idx="1">
                  <c:v>150-200</c:v>
                </c:pt>
                <c:pt idx="2">
                  <c:v>200-250</c:v>
                </c:pt>
                <c:pt idx="3">
                  <c:v>250-300</c:v>
                </c:pt>
                <c:pt idx="4">
                  <c:v>300-350</c:v>
                </c:pt>
                <c:pt idx="5">
                  <c:v>&gt;350</c:v>
                </c:pt>
              </c:strCache>
            </c:strRef>
          </c:cat>
          <c:val>
            <c:numRef>
              <c:f>'1a'!$N$13:$N$18</c:f>
              <c:numCache>
                <c:formatCode>0.00_ ;\-0.00\ </c:formatCode>
                <c:ptCount val="6"/>
                <c:pt idx="0">
                  <c:v>-2.0164871987698576</c:v>
                </c:pt>
                <c:pt idx="1">
                  <c:v>-0.67603227744220085</c:v>
                </c:pt>
                <c:pt idx="2">
                  <c:v>1.9045918298585471</c:v>
                </c:pt>
                <c:pt idx="3">
                  <c:v>0.12880550224478379</c:v>
                </c:pt>
                <c:pt idx="4">
                  <c:v>0</c:v>
                </c:pt>
                <c:pt idx="5">
                  <c:v>0</c:v>
                </c:pt>
              </c:numCache>
            </c:numRef>
          </c:val>
        </c:ser>
        <c:axId val="144251904"/>
        <c:axId val="144254080"/>
      </c:barChart>
      <c:lineChart>
        <c:grouping val="standard"/>
        <c:ser>
          <c:idx val="1"/>
          <c:order val="1"/>
          <c:tx>
            <c:strRef>
              <c:f>'1a'!$P$12</c:f>
              <c:strCache>
                <c:ptCount val="1"/>
                <c:pt idx="0">
                  <c:v>Wf</c:v>
                </c:pt>
              </c:strCache>
            </c:strRef>
          </c:tx>
          <c:spPr>
            <a:ln>
              <a:solidFill>
                <a:schemeClr val="tx1">
                  <a:lumMod val="50000"/>
                  <a:lumOff val="50000"/>
                </a:schemeClr>
              </a:solidFill>
            </a:ln>
          </c:spPr>
          <c:marker>
            <c:symbol val="none"/>
          </c:marker>
          <c:cat>
            <c:strRef>
              <c:f>'1a'!$M$13:$M$18</c:f>
              <c:strCache>
                <c:ptCount val="6"/>
                <c:pt idx="0">
                  <c:v>≤ 150</c:v>
                </c:pt>
                <c:pt idx="1">
                  <c:v>150-200</c:v>
                </c:pt>
                <c:pt idx="2">
                  <c:v>200-250</c:v>
                </c:pt>
                <c:pt idx="3">
                  <c:v>250-300</c:v>
                </c:pt>
                <c:pt idx="4">
                  <c:v>300-350</c:v>
                </c:pt>
                <c:pt idx="5">
                  <c:v>&gt;350</c:v>
                </c:pt>
              </c:strCache>
            </c:strRef>
          </c:cat>
          <c:val>
            <c:numRef>
              <c:f>'1a'!$P$13:$P$18</c:f>
              <c:numCache>
                <c:formatCode>0.00_ ;\-0.00\ </c:formatCode>
                <c:ptCount val="6"/>
                <c:pt idx="0">
                  <c:v>-2.0347287866237056</c:v>
                </c:pt>
                <c:pt idx="1">
                  <c:v>-0.68468161937772309</c:v>
                </c:pt>
                <c:pt idx="2">
                  <c:v>1.9412011962572933</c:v>
                </c:pt>
                <c:pt idx="3">
                  <c:v>0.13077416903575315</c:v>
                </c:pt>
                <c:pt idx="4">
                  <c:v>0</c:v>
                </c:pt>
                <c:pt idx="5">
                  <c:v>0</c:v>
                </c:pt>
              </c:numCache>
            </c:numRef>
          </c:val>
        </c:ser>
        <c:ser>
          <c:idx val="2"/>
          <c:order val="2"/>
          <c:tx>
            <c:strRef>
              <c:f>'1a'!$Q$12</c:f>
              <c:strCache>
                <c:ptCount val="1"/>
                <c:pt idx="0">
                  <c:v>nC</c:v>
                </c:pt>
              </c:strCache>
            </c:strRef>
          </c:tx>
          <c:spPr>
            <a:ln>
              <a:solidFill>
                <a:prstClr val="black"/>
              </a:solidFill>
              <a:prstDash val="dash"/>
            </a:ln>
          </c:spPr>
          <c:marker>
            <c:symbol val="none"/>
          </c:marker>
          <c:cat>
            <c:strRef>
              <c:f>'1a'!$M$13:$M$18</c:f>
              <c:strCache>
                <c:ptCount val="6"/>
                <c:pt idx="0">
                  <c:v>≤ 150</c:v>
                </c:pt>
                <c:pt idx="1">
                  <c:v>150-200</c:v>
                </c:pt>
                <c:pt idx="2">
                  <c:v>200-250</c:v>
                </c:pt>
                <c:pt idx="3">
                  <c:v>250-300</c:v>
                </c:pt>
                <c:pt idx="4">
                  <c:v>300-350</c:v>
                </c:pt>
                <c:pt idx="5">
                  <c:v>&gt;350</c:v>
                </c:pt>
              </c:strCache>
            </c:strRef>
          </c:cat>
          <c:val>
            <c:numRef>
              <c:f>'1a'!$Q$13:$Q$18</c:f>
              <c:numCache>
                <c:formatCode>0.00_ ;\-0.00\ </c:formatCode>
                <c:ptCount val="6"/>
                <c:pt idx="0">
                  <c:v>-1.2240621925812918</c:v>
                </c:pt>
                <c:pt idx="1">
                  <c:v>-0.41189415009274088</c:v>
                </c:pt>
                <c:pt idx="2">
                  <c:v>1.1677974028543414</c:v>
                </c:pt>
                <c:pt idx="3">
                  <c:v>7.8671770476358927E-2</c:v>
                </c:pt>
                <c:pt idx="4">
                  <c:v>0</c:v>
                </c:pt>
                <c:pt idx="5">
                  <c:v>0</c:v>
                </c:pt>
              </c:numCache>
            </c:numRef>
          </c:val>
        </c:ser>
        <c:marker val="1"/>
        <c:axId val="144266368"/>
        <c:axId val="144256000"/>
      </c:lineChart>
      <c:catAx>
        <c:axId val="144251904"/>
        <c:scaling>
          <c:orientation val="minMax"/>
        </c:scaling>
        <c:axPos val="b"/>
        <c:title>
          <c:tx>
            <c:rich>
              <a:bodyPr/>
              <a:lstStyle/>
              <a:p>
                <a:pPr>
                  <a:defRPr/>
                </a:pPr>
                <a:r>
                  <a:rPr lang="en-US"/>
                  <a:t>Maximum Monthly Rainfall (mm)</a:t>
                </a:r>
              </a:p>
            </c:rich>
          </c:tx>
          <c:layout/>
        </c:title>
        <c:tickLblPos val="low"/>
        <c:txPr>
          <a:bodyPr rot="-2700000"/>
          <a:lstStyle/>
          <a:p>
            <a:pPr>
              <a:defRPr/>
            </a:pPr>
            <a:endParaRPr lang="en-US"/>
          </a:p>
        </c:txPr>
        <c:crossAx val="144254080"/>
        <c:crosses val="autoZero"/>
        <c:auto val="1"/>
        <c:lblAlgn val="ctr"/>
        <c:lblOffset val="100"/>
      </c:catAx>
      <c:valAx>
        <c:axId val="144254080"/>
        <c:scaling>
          <c:orientation val="minMax"/>
        </c:scaling>
        <c:axPos val="l"/>
        <c:title>
          <c:tx>
            <c:rich>
              <a:bodyPr rot="-5400000" vert="horz"/>
              <a:lstStyle/>
              <a:p>
                <a:pPr>
                  <a:defRPr/>
                </a:pPr>
                <a:r>
                  <a:rPr lang="en-US"/>
                  <a:t>Weighting</a:t>
                </a:r>
              </a:p>
            </c:rich>
          </c:tx>
          <c:layout/>
        </c:title>
        <c:numFmt formatCode="0.00_ ;\-0.00\ " sourceLinked="1"/>
        <c:tickLblPos val="nextTo"/>
        <c:crossAx val="144251904"/>
        <c:crosses val="autoZero"/>
        <c:crossBetween val="between"/>
      </c:valAx>
      <c:valAx>
        <c:axId val="144256000"/>
        <c:scaling>
          <c:orientation val="minMax"/>
        </c:scaling>
        <c:axPos val="r"/>
        <c:title>
          <c:tx>
            <c:rich>
              <a:bodyPr rot="-5400000" vert="horz"/>
              <a:lstStyle/>
              <a:p>
                <a:pPr>
                  <a:defRPr/>
                </a:pPr>
                <a:r>
                  <a:rPr lang="en-US"/>
                  <a:t>Contrast</a:t>
                </a:r>
              </a:p>
            </c:rich>
          </c:tx>
          <c:layout/>
        </c:title>
        <c:numFmt formatCode="0.00_ ;\-0.00\ " sourceLinked="1"/>
        <c:tickLblPos val="nextTo"/>
        <c:crossAx val="144266368"/>
        <c:crosses val="max"/>
        <c:crossBetween val="between"/>
      </c:valAx>
      <c:catAx>
        <c:axId val="144266368"/>
        <c:scaling>
          <c:orientation val="minMax"/>
        </c:scaling>
        <c:delete val="1"/>
        <c:axPos val="b"/>
        <c:tickLblPos val="none"/>
        <c:crossAx val="144256000"/>
        <c:crosses val="autoZero"/>
        <c:auto val="1"/>
        <c:lblAlgn val="ctr"/>
        <c:lblOffset val="100"/>
      </c:catAx>
    </c:plotArea>
    <c:legend>
      <c:legendPos val="r"/>
      <c:layout/>
    </c:legend>
    <c:plotVisOnly val="1"/>
    <c:dispBlanksAs val="gap"/>
  </c:chart>
  <c:spPr>
    <a:ln>
      <a:noFill/>
    </a:ln>
  </c:spPr>
  <c:printSettings>
    <c:headerFooter/>
    <c:pageMargins b="0.75000000000000044" l="0.7000000000000004" r="0.7000000000000004" t="0.75000000000000044" header="0.30000000000000021" footer="0.30000000000000021"/>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NZ"/>
  <c:chart>
    <c:plotArea>
      <c:layout/>
      <c:barChart>
        <c:barDir val="col"/>
        <c:grouping val="clustered"/>
        <c:ser>
          <c:idx val="1"/>
          <c:order val="0"/>
          <c:tx>
            <c:strRef>
              <c:f>'1a'!$P$108</c:f>
              <c:strCache>
                <c:ptCount val="1"/>
                <c:pt idx="0">
                  <c:v>Wf</c:v>
                </c:pt>
              </c:strCache>
            </c:strRef>
          </c:tx>
          <c:spPr>
            <a:solidFill>
              <a:schemeClr val="tx1">
                <a:lumMod val="85000"/>
                <a:lumOff val="15000"/>
              </a:schemeClr>
            </a:solidFill>
            <a:ln>
              <a:solidFill>
                <a:schemeClr val="tx1">
                  <a:lumMod val="50000"/>
                  <a:lumOff val="50000"/>
                </a:schemeClr>
              </a:solidFill>
            </a:ln>
          </c:spPr>
          <c:cat>
            <c:strRef>
              <c:f>'1a'!$M$109:$M$113</c:f>
              <c:strCache>
                <c:ptCount val="5"/>
                <c:pt idx="0">
                  <c:v>0-100</c:v>
                </c:pt>
                <c:pt idx="1">
                  <c:v>100-200</c:v>
                </c:pt>
                <c:pt idx="2">
                  <c:v>200-300</c:v>
                </c:pt>
                <c:pt idx="3">
                  <c:v>300-400</c:v>
                </c:pt>
                <c:pt idx="4">
                  <c:v>&gt;400</c:v>
                </c:pt>
              </c:strCache>
            </c:strRef>
          </c:cat>
          <c:val>
            <c:numRef>
              <c:f>'1a'!$P$109:$P$113</c:f>
              <c:numCache>
                <c:formatCode>0.00_ ;\-0.00\ </c:formatCode>
                <c:ptCount val="5"/>
                <c:pt idx="0">
                  <c:v>0.20921139568881233</c:v>
                </c:pt>
                <c:pt idx="1">
                  <c:v>0.12542175310599749</c:v>
                </c:pt>
                <c:pt idx="2">
                  <c:v>-1.4964310568695582E-2</c:v>
                </c:pt>
                <c:pt idx="3">
                  <c:v>-0.13888972423467241</c:v>
                </c:pt>
                <c:pt idx="4">
                  <c:v>-0.67337546718871322</c:v>
                </c:pt>
              </c:numCache>
            </c:numRef>
          </c:val>
        </c:ser>
        <c:ser>
          <c:idx val="2"/>
          <c:order val="1"/>
          <c:tx>
            <c:strRef>
              <c:f>'1a'!$Q$108</c:f>
              <c:strCache>
                <c:ptCount val="1"/>
                <c:pt idx="0">
                  <c:v>nC</c:v>
                </c:pt>
              </c:strCache>
            </c:strRef>
          </c:tx>
          <c:spPr>
            <a:solidFill>
              <a:schemeClr val="bg1">
                <a:lumMod val="65000"/>
              </a:schemeClr>
            </a:solidFill>
            <a:ln>
              <a:noFill/>
              <a:prstDash val="dash"/>
            </a:ln>
          </c:spPr>
          <c:cat>
            <c:strRef>
              <c:f>'1a'!$M$109:$M$113</c:f>
              <c:strCache>
                <c:ptCount val="5"/>
                <c:pt idx="0">
                  <c:v>0-100</c:v>
                </c:pt>
                <c:pt idx="1">
                  <c:v>100-200</c:v>
                </c:pt>
                <c:pt idx="2">
                  <c:v>200-300</c:v>
                </c:pt>
                <c:pt idx="3">
                  <c:v>300-400</c:v>
                </c:pt>
                <c:pt idx="4">
                  <c:v>&gt;400</c:v>
                </c:pt>
              </c:strCache>
            </c:strRef>
          </c:cat>
          <c:val>
            <c:numRef>
              <c:f>'1a'!$Q$109:$Q$113</c:f>
              <c:numCache>
                <c:formatCode>0.00_ ;\-0.00\ </c:formatCode>
                <c:ptCount val="5"/>
                <c:pt idx="0">
                  <c:v>0.60149105941483072</c:v>
                </c:pt>
                <c:pt idx="1">
                  <c:v>0.36059251409805471</c:v>
                </c:pt>
                <c:pt idx="2">
                  <c:v>-4.3022986332759215E-2</c:v>
                </c:pt>
                <c:pt idx="3">
                  <c:v>-0.39931346519961186</c:v>
                </c:pt>
                <c:pt idx="4">
                  <c:v>-1.9359811725827265</c:v>
                </c:pt>
              </c:numCache>
            </c:numRef>
          </c:val>
        </c:ser>
        <c:axId val="144295424"/>
        <c:axId val="144297344"/>
      </c:barChart>
      <c:catAx>
        <c:axId val="144295424"/>
        <c:scaling>
          <c:orientation val="minMax"/>
        </c:scaling>
        <c:axPos val="b"/>
        <c:title>
          <c:tx>
            <c:rich>
              <a:bodyPr/>
              <a:lstStyle/>
              <a:p>
                <a:pPr>
                  <a:defRPr/>
                </a:pPr>
                <a:r>
                  <a:rPr lang="en-US"/>
                  <a:t>Distance from Rivers (m)</a:t>
                </a:r>
              </a:p>
            </c:rich>
          </c:tx>
          <c:layout/>
        </c:title>
        <c:tickLblPos val="low"/>
        <c:txPr>
          <a:bodyPr rot="-5400000" vert="horz"/>
          <a:lstStyle/>
          <a:p>
            <a:pPr>
              <a:defRPr/>
            </a:pPr>
            <a:endParaRPr lang="en-US"/>
          </a:p>
        </c:txPr>
        <c:crossAx val="144297344"/>
        <c:crosses val="autoZero"/>
        <c:auto val="1"/>
        <c:lblAlgn val="ctr"/>
        <c:lblOffset val="100"/>
      </c:catAx>
      <c:valAx>
        <c:axId val="144297344"/>
        <c:scaling>
          <c:orientation val="minMax"/>
          <c:min val="-2"/>
        </c:scaling>
        <c:axPos val="l"/>
        <c:title>
          <c:tx>
            <c:rich>
              <a:bodyPr rot="-5400000" vert="horz"/>
              <a:lstStyle/>
              <a:p>
                <a:pPr>
                  <a:defRPr/>
                </a:pPr>
                <a:r>
                  <a:rPr lang="en-US"/>
                  <a:t>Contrast</a:t>
                </a:r>
              </a:p>
            </c:rich>
          </c:tx>
          <c:layout/>
        </c:title>
        <c:numFmt formatCode="0.00_ ;\-0.00\ " sourceLinked="1"/>
        <c:tickLblPos val="nextTo"/>
        <c:crossAx val="144295424"/>
        <c:crosses val="autoZero"/>
        <c:crossBetween val="between"/>
      </c:valAx>
    </c:plotArea>
    <c:legend>
      <c:legendPos val="r"/>
      <c:layout/>
    </c:legend>
    <c:plotVisOnly val="1"/>
    <c:dispBlanksAs val="gap"/>
  </c:chart>
  <c:printSettings>
    <c:headerFooter/>
    <c:pageMargins b="0.75000000000000078" l="0.70000000000000062" r="0.70000000000000062" t="0.75000000000000078"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1"/>
          <c:order val="0"/>
          <c:tx>
            <c:strRef>
              <c:f>'1a'!$P$100</c:f>
              <c:strCache>
                <c:ptCount val="1"/>
                <c:pt idx="0">
                  <c:v>Wf</c:v>
                </c:pt>
              </c:strCache>
            </c:strRef>
          </c:tx>
          <c:spPr>
            <a:solidFill>
              <a:prstClr val="black">
                <a:lumMod val="85000"/>
                <a:lumOff val="15000"/>
              </a:prstClr>
            </a:solidFill>
            <a:ln>
              <a:solidFill>
                <a:schemeClr val="tx1">
                  <a:lumMod val="50000"/>
                  <a:lumOff val="50000"/>
                </a:schemeClr>
              </a:solidFill>
            </a:ln>
          </c:spPr>
          <c:cat>
            <c:strRef>
              <c:f>'1a'!$M$101:$M$106</c:f>
              <c:strCache>
                <c:ptCount val="6"/>
                <c:pt idx="0">
                  <c:v>0-50</c:v>
                </c:pt>
                <c:pt idx="1">
                  <c:v>50-100</c:v>
                </c:pt>
                <c:pt idx="2">
                  <c:v>100-250</c:v>
                </c:pt>
                <c:pt idx="3">
                  <c:v>250-500</c:v>
                </c:pt>
                <c:pt idx="4">
                  <c:v>500-1000</c:v>
                </c:pt>
                <c:pt idx="5">
                  <c:v>&gt;1000</c:v>
                </c:pt>
              </c:strCache>
            </c:strRef>
          </c:cat>
          <c:val>
            <c:numRef>
              <c:f>'1a'!$P$101:$P$106</c:f>
              <c:numCache>
                <c:formatCode>0.00_ ;\-0.00\ </c:formatCode>
                <c:ptCount val="6"/>
                <c:pt idx="0">
                  <c:v>0.20053915776904865</c:v>
                </c:pt>
                <c:pt idx="1">
                  <c:v>0.10842754441959852</c:v>
                </c:pt>
                <c:pt idx="2">
                  <c:v>9.1210563289832805E-2</c:v>
                </c:pt>
                <c:pt idx="3">
                  <c:v>0.11940067861180599</c:v>
                </c:pt>
                <c:pt idx="4">
                  <c:v>0.21727765060841003</c:v>
                </c:pt>
                <c:pt idx="5">
                  <c:v>-0.50105009602974737</c:v>
                </c:pt>
              </c:numCache>
            </c:numRef>
          </c:val>
        </c:ser>
        <c:ser>
          <c:idx val="2"/>
          <c:order val="1"/>
          <c:tx>
            <c:strRef>
              <c:f>'1a'!$Q$100</c:f>
              <c:strCache>
                <c:ptCount val="1"/>
                <c:pt idx="0">
                  <c:v>nC</c:v>
                </c:pt>
              </c:strCache>
            </c:strRef>
          </c:tx>
          <c:spPr>
            <a:solidFill>
              <a:schemeClr val="bg1">
                <a:lumMod val="65000"/>
              </a:schemeClr>
            </a:solidFill>
            <a:ln>
              <a:noFill/>
              <a:prstDash val="dash"/>
            </a:ln>
          </c:spPr>
          <c:cat>
            <c:strRef>
              <c:f>'1a'!$M$101:$M$106</c:f>
              <c:strCache>
                <c:ptCount val="6"/>
                <c:pt idx="0">
                  <c:v>0-50</c:v>
                </c:pt>
                <c:pt idx="1">
                  <c:v>50-100</c:v>
                </c:pt>
                <c:pt idx="2">
                  <c:v>100-250</c:v>
                </c:pt>
                <c:pt idx="3">
                  <c:v>250-500</c:v>
                </c:pt>
                <c:pt idx="4">
                  <c:v>500-1000</c:v>
                </c:pt>
                <c:pt idx="5">
                  <c:v>&gt;1000</c:v>
                </c:pt>
              </c:strCache>
            </c:strRef>
          </c:cat>
          <c:val>
            <c:numRef>
              <c:f>'1a'!$Q$101:$Q$106</c:f>
              <c:numCache>
                <c:formatCode>0.00_ ;\-0.00\ </c:formatCode>
                <c:ptCount val="6"/>
                <c:pt idx="0">
                  <c:v>0.74371582855801111</c:v>
                </c:pt>
                <c:pt idx="1">
                  <c:v>0.40211239507348817</c:v>
                </c:pt>
                <c:pt idx="2">
                  <c:v>0.33826181582184034</c:v>
                </c:pt>
                <c:pt idx="3">
                  <c:v>0.44280715852230218</c:v>
                </c:pt>
                <c:pt idx="4">
                  <c:v>0.80579189494487879</c:v>
                </c:pt>
                <c:pt idx="5">
                  <c:v>-1.8581851617577101</c:v>
                </c:pt>
              </c:numCache>
            </c:numRef>
          </c:val>
        </c:ser>
        <c:axId val="144211968"/>
        <c:axId val="144213888"/>
      </c:barChart>
      <c:catAx>
        <c:axId val="144211968"/>
        <c:scaling>
          <c:orientation val="minMax"/>
        </c:scaling>
        <c:axPos val="b"/>
        <c:title>
          <c:tx>
            <c:rich>
              <a:bodyPr/>
              <a:lstStyle/>
              <a:p>
                <a:pPr>
                  <a:defRPr/>
                </a:pPr>
                <a:r>
                  <a:rPr lang="en-US"/>
                  <a:t>Distance from Roads (m)</a:t>
                </a:r>
              </a:p>
            </c:rich>
          </c:tx>
          <c:layout/>
        </c:title>
        <c:tickLblPos val="low"/>
        <c:txPr>
          <a:bodyPr rot="-5400000" vert="horz"/>
          <a:lstStyle/>
          <a:p>
            <a:pPr>
              <a:defRPr/>
            </a:pPr>
            <a:endParaRPr lang="en-US"/>
          </a:p>
        </c:txPr>
        <c:crossAx val="144213888"/>
        <c:crosses val="autoZero"/>
        <c:auto val="1"/>
        <c:lblAlgn val="ctr"/>
        <c:lblOffset val="100"/>
      </c:catAx>
      <c:valAx>
        <c:axId val="144213888"/>
        <c:scaling>
          <c:orientation val="minMax"/>
        </c:scaling>
        <c:axPos val="l"/>
        <c:title>
          <c:tx>
            <c:rich>
              <a:bodyPr rot="-5400000" vert="horz"/>
              <a:lstStyle/>
              <a:p>
                <a:pPr>
                  <a:defRPr/>
                </a:pPr>
                <a:r>
                  <a:rPr lang="en-US"/>
                  <a:t>Contrast</a:t>
                </a:r>
              </a:p>
            </c:rich>
          </c:tx>
          <c:layout/>
        </c:title>
        <c:numFmt formatCode="0.00_ ;\-0.00\ " sourceLinked="1"/>
        <c:tickLblPos val="nextTo"/>
        <c:crossAx val="144211968"/>
        <c:crosses val="autoZero"/>
        <c:crossBetween val="between"/>
      </c:valAx>
    </c:plotArea>
    <c:legend>
      <c:legendPos val="r"/>
      <c:layout/>
    </c:legend>
    <c:plotVisOnly val="1"/>
    <c:dispBlanksAs val="gap"/>
  </c:chart>
  <c:printSettings>
    <c:headerFooter/>
    <c:pageMargins b="0.75000000000000078" l="0.70000000000000062" r="0.70000000000000062" t="0.75000000000000078"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5091907261592333"/>
          <c:y val="5.1298768155777226E-2"/>
          <c:w val="0.72038407699037665"/>
          <c:h val="0.63961161926085108"/>
        </c:manualLayout>
      </c:layout>
      <c:barChart>
        <c:barDir val="col"/>
        <c:grouping val="clustered"/>
        <c:ser>
          <c:idx val="1"/>
          <c:order val="0"/>
          <c:tx>
            <c:strRef>
              <c:f>'1a'!$P$91</c:f>
              <c:strCache>
                <c:ptCount val="1"/>
                <c:pt idx="0">
                  <c:v>Wf</c:v>
                </c:pt>
              </c:strCache>
            </c:strRef>
          </c:tx>
          <c:spPr>
            <a:solidFill>
              <a:schemeClr val="tx1">
                <a:lumMod val="85000"/>
                <a:lumOff val="15000"/>
              </a:schemeClr>
            </a:solidFill>
            <a:ln>
              <a:solidFill>
                <a:schemeClr val="tx1">
                  <a:lumMod val="50000"/>
                  <a:lumOff val="50000"/>
                </a:schemeClr>
              </a:solidFill>
            </a:ln>
          </c:spPr>
          <c:cat>
            <c:strRef>
              <c:f>'1a'!$M$92:$M$98</c:f>
              <c:strCache>
                <c:ptCount val="7"/>
                <c:pt idx="0">
                  <c:v>0-100</c:v>
                </c:pt>
                <c:pt idx="1">
                  <c:v>100-250</c:v>
                </c:pt>
                <c:pt idx="2">
                  <c:v>250-500</c:v>
                </c:pt>
                <c:pt idx="3">
                  <c:v>500-1000</c:v>
                </c:pt>
                <c:pt idx="4">
                  <c:v>1000-2000</c:v>
                </c:pt>
                <c:pt idx="5">
                  <c:v>2000-5000</c:v>
                </c:pt>
                <c:pt idx="6">
                  <c:v>&gt;5000</c:v>
                </c:pt>
              </c:strCache>
            </c:strRef>
          </c:cat>
          <c:val>
            <c:numRef>
              <c:f>'1a'!$P$92:$P$98</c:f>
              <c:numCache>
                <c:formatCode>0.00_ ;\-0.00\ </c:formatCode>
                <c:ptCount val="7"/>
                <c:pt idx="0">
                  <c:v>0.69451692491847672</c:v>
                </c:pt>
                <c:pt idx="1">
                  <c:v>0.68746390632783394</c:v>
                </c:pt>
                <c:pt idx="2">
                  <c:v>0.7408078423617479</c:v>
                </c:pt>
                <c:pt idx="3">
                  <c:v>0.74296434223670937</c:v>
                </c:pt>
                <c:pt idx="4">
                  <c:v>0.72775438566922035</c:v>
                </c:pt>
                <c:pt idx="5">
                  <c:v>0.19860530630894188</c:v>
                </c:pt>
                <c:pt idx="6">
                  <c:v>-2.0913766191282024</c:v>
                </c:pt>
              </c:numCache>
            </c:numRef>
          </c:val>
        </c:ser>
        <c:ser>
          <c:idx val="2"/>
          <c:order val="1"/>
          <c:tx>
            <c:strRef>
              <c:f>'1a'!$Q$91</c:f>
              <c:strCache>
                <c:ptCount val="1"/>
                <c:pt idx="0">
                  <c:v>nC</c:v>
                </c:pt>
              </c:strCache>
            </c:strRef>
          </c:tx>
          <c:spPr>
            <a:solidFill>
              <a:schemeClr val="bg1">
                <a:lumMod val="65000"/>
              </a:schemeClr>
            </a:solidFill>
            <a:ln>
              <a:noFill/>
              <a:prstDash val="dash"/>
            </a:ln>
          </c:spPr>
          <c:cat>
            <c:strRef>
              <c:f>'1a'!$M$92:$M$98</c:f>
              <c:strCache>
                <c:ptCount val="7"/>
                <c:pt idx="0">
                  <c:v>0-100</c:v>
                </c:pt>
                <c:pt idx="1">
                  <c:v>100-250</c:v>
                </c:pt>
                <c:pt idx="2">
                  <c:v>250-500</c:v>
                </c:pt>
                <c:pt idx="3">
                  <c:v>500-1000</c:v>
                </c:pt>
                <c:pt idx="4">
                  <c:v>1000-2000</c:v>
                </c:pt>
                <c:pt idx="5">
                  <c:v>2000-5000</c:v>
                </c:pt>
                <c:pt idx="6">
                  <c:v>&gt;5000</c:v>
                </c:pt>
              </c:strCache>
            </c:strRef>
          </c:cat>
          <c:val>
            <c:numRef>
              <c:f>'1a'!$Q$92:$Q$98</c:f>
              <c:numCache>
                <c:formatCode>0.00_ ;\-0.00\ </c:formatCode>
                <c:ptCount val="7"/>
                <c:pt idx="0">
                  <c:v>0.66292630111379658</c:v>
                </c:pt>
                <c:pt idx="1">
                  <c:v>0.65619409436947507</c:v>
                </c:pt>
                <c:pt idx="2">
                  <c:v>0.70711164141984317</c:v>
                </c:pt>
                <c:pt idx="3">
                  <c:v>0.70917005127879429</c:v>
                </c:pt>
                <c:pt idx="4">
                  <c:v>0.69465193100610179</c:v>
                </c:pt>
                <c:pt idx="5">
                  <c:v>0.18957159482962047</c:v>
                </c:pt>
                <c:pt idx="6">
                  <c:v>-1.9962487833068681</c:v>
                </c:pt>
              </c:numCache>
            </c:numRef>
          </c:val>
        </c:ser>
        <c:axId val="144242560"/>
        <c:axId val="144314368"/>
      </c:barChart>
      <c:catAx>
        <c:axId val="144242560"/>
        <c:scaling>
          <c:orientation val="minMax"/>
        </c:scaling>
        <c:axPos val="b"/>
        <c:title>
          <c:tx>
            <c:rich>
              <a:bodyPr/>
              <a:lstStyle/>
              <a:p>
                <a:pPr>
                  <a:defRPr/>
                </a:pPr>
                <a:r>
                  <a:rPr lang="en-US"/>
                  <a:t>Distance from Faults (m)</a:t>
                </a:r>
              </a:p>
            </c:rich>
          </c:tx>
          <c:layout/>
        </c:title>
        <c:tickLblPos val="low"/>
        <c:txPr>
          <a:bodyPr rot="-5400000" vert="horz"/>
          <a:lstStyle/>
          <a:p>
            <a:pPr>
              <a:defRPr/>
            </a:pPr>
            <a:endParaRPr lang="en-US"/>
          </a:p>
        </c:txPr>
        <c:crossAx val="144314368"/>
        <c:crosses val="autoZero"/>
        <c:auto val="1"/>
        <c:lblAlgn val="ctr"/>
        <c:lblOffset val="100"/>
      </c:catAx>
      <c:valAx>
        <c:axId val="144314368"/>
        <c:scaling>
          <c:orientation val="minMax"/>
        </c:scaling>
        <c:axPos val="l"/>
        <c:title>
          <c:tx>
            <c:rich>
              <a:bodyPr rot="-5400000" vert="horz"/>
              <a:lstStyle/>
              <a:p>
                <a:pPr>
                  <a:defRPr/>
                </a:pPr>
                <a:r>
                  <a:rPr lang="en-US"/>
                  <a:t>Contrast</a:t>
                </a:r>
              </a:p>
            </c:rich>
          </c:tx>
          <c:layout/>
        </c:title>
        <c:numFmt formatCode="0.00_ ;\-0.00\ " sourceLinked="1"/>
        <c:tickLblPos val="nextTo"/>
        <c:crossAx val="144242560"/>
        <c:crosses val="autoZero"/>
        <c:crossBetween val="between"/>
      </c:valAx>
    </c:plotArea>
    <c:legend>
      <c:legendPos val="r"/>
      <c:layout>
        <c:manualLayout>
          <c:xMode val="edge"/>
          <c:yMode val="edge"/>
          <c:x val="0.90091666666666659"/>
          <c:y val="0.2406794916618856"/>
          <c:w val="8.0359798775153118E-2"/>
          <c:h val="0.16710282128308399"/>
        </c:manualLayout>
      </c:layout>
    </c:legend>
    <c:plotVisOnly val="1"/>
    <c:dispBlanksAs val="gap"/>
  </c:chart>
  <c:printSettings>
    <c:headerFooter/>
    <c:pageMargins b="0.75000000000000078" l="0.70000000000000062" r="0.70000000000000062" t="0.75000000000000078"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all!$P$20</c:f>
              <c:strCache>
                <c:ptCount val="1"/>
                <c:pt idx="0">
                  <c:v>i</c:v>
                </c:pt>
              </c:strCache>
            </c:strRef>
          </c:tx>
          <c:spPr>
            <a:solidFill>
              <a:schemeClr val="bg1">
                <a:lumMod val="75000"/>
              </a:schemeClr>
            </a:solidFill>
          </c:spPr>
          <c:cat>
            <c:strRef>
              <c:f>all!$O$21:$O$27</c:f>
              <c:strCache>
                <c:ptCount val="7"/>
                <c:pt idx="0">
                  <c:v>0-4</c:v>
                </c:pt>
                <c:pt idx="1">
                  <c:v>4-8</c:v>
                </c:pt>
                <c:pt idx="2">
                  <c:v>8-14</c:v>
                </c:pt>
                <c:pt idx="3">
                  <c:v>14-20</c:v>
                </c:pt>
                <c:pt idx="4">
                  <c:v>20-30</c:v>
                </c:pt>
                <c:pt idx="5">
                  <c:v>30-45</c:v>
                </c:pt>
                <c:pt idx="6">
                  <c:v>&gt;45</c:v>
                </c:pt>
              </c:strCache>
            </c:strRef>
          </c:cat>
          <c:val>
            <c:numRef>
              <c:f>all!$P$21:$P$27</c:f>
              <c:numCache>
                <c:formatCode>0.00_ ;\-0.00\ </c:formatCode>
                <c:ptCount val="7"/>
                <c:pt idx="0">
                  <c:v>-4.8108711204343173</c:v>
                </c:pt>
                <c:pt idx="1">
                  <c:v>-4.080902432376269</c:v>
                </c:pt>
                <c:pt idx="2">
                  <c:v>-3.7883703048130895</c:v>
                </c:pt>
                <c:pt idx="3">
                  <c:v>-3.748772607583696</c:v>
                </c:pt>
                <c:pt idx="4">
                  <c:v>-3.8654651936527133</c:v>
                </c:pt>
                <c:pt idx="5">
                  <c:v>-4.091090506520529</c:v>
                </c:pt>
                <c:pt idx="6">
                  <c:v>-4.420333841858473</c:v>
                </c:pt>
              </c:numCache>
            </c:numRef>
          </c:val>
        </c:ser>
        <c:ser>
          <c:idx val="1"/>
          <c:order val="1"/>
          <c:tx>
            <c:strRef>
              <c:f>all!$Q$20</c:f>
              <c:strCache>
                <c:ptCount val="1"/>
                <c:pt idx="0">
                  <c:v>ii</c:v>
                </c:pt>
              </c:strCache>
            </c:strRef>
          </c:tx>
          <c:spPr>
            <a:solidFill>
              <a:schemeClr val="bg1">
                <a:lumMod val="50000"/>
              </a:schemeClr>
            </a:solidFill>
          </c:spPr>
          <c:cat>
            <c:strRef>
              <c:f>all!$O$21:$O$27</c:f>
              <c:strCache>
                <c:ptCount val="7"/>
                <c:pt idx="0">
                  <c:v>0-4</c:v>
                </c:pt>
                <c:pt idx="1">
                  <c:v>4-8</c:v>
                </c:pt>
                <c:pt idx="2">
                  <c:v>8-14</c:v>
                </c:pt>
                <c:pt idx="3">
                  <c:v>14-20</c:v>
                </c:pt>
                <c:pt idx="4">
                  <c:v>20-30</c:v>
                </c:pt>
                <c:pt idx="5">
                  <c:v>30-45</c:v>
                </c:pt>
                <c:pt idx="6">
                  <c:v>&gt;45</c:v>
                </c:pt>
              </c:strCache>
            </c:strRef>
          </c:cat>
          <c:val>
            <c:numRef>
              <c:f>all!$Q$21:$Q$27</c:f>
              <c:numCache>
                <c:formatCode>0.00_ ;\-0.00\ </c:formatCode>
                <c:ptCount val="7"/>
                <c:pt idx="0">
                  <c:v>-0.91964491641228308</c:v>
                </c:pt>
                <c:pt idx="1">
                  <c:v>0.18066009089661714</c:v>
                </c:pt>
                <c:pt idx="2">
                  <c:v>0.53761443960873179</c:v>
                </c:pt>
                <c:pt idx="3">
                  <c:v>0.56234613477636008</c:v>
                </c:pt>
                <c:pt idx="4">
                  <c:v>0.42429075774392078</c:v>
                </c:pt>
                <c:pt idx="5">
                  <c:v>0.15605049629246989</c:v>
                </c:pt>
                <c:pt idx="6">
                  <c:v>-0.17586915255182586</c:v>
                </c:pt>
              </c:numCache>
            </c:numRef>
          </c:val>
        </c:ser>
        <c:ser>
          <c:idx val="2"/>
          <c:order val="2"/>
          <c:tx>
            <c:strRef>
              <c:f>all!$R$20</c:f>
              <c:strCache>
                <c:ptCount val="1"/>
                <c:pt idx="0">
                  <c:v>iii</c:v>
                </c:pt>
              </c:strCache>
            </c:strRef>
          </c:tx>
          <c:spPr>
            <a:solidFill>
              <a:schemeClr val="tx1"/>
            </a:solidFill>
          </c:spPr>
          <c:cat>
            <c:strRef>
              <c:f>all!$O$21:$O$27</c:f>
              <c:strCache>
                <c:ptCount val="7"/>
                <c:pt idx="0">
                  <c:v>0-4</c:v>
                </c:pt>
                <c:pt idx="1">
                  <c:v>4-8</c:v>
                </c:pt>
                <c:pt idx="2">
                  <c:v>8-14</c:v>
                </c:pt>
                <c:pt idx="3">
                  <c:v>14-20</c:v>
                </c:pt>
                <c:pt idx="4">
                  <c:v>20-30</c:v>
                </c:pt>
                <c:pt idx="5">
                  <c:v>30-45</c:v>
                </c:pt>
                <c:pt idx="6">
                  <c:v>&gt;45</c:v>
                </c:pt>
              </c:strCache>
            </c:strRef>
          </c:cat>
          <c:val>
            <c:numRef>
              <c:f>all!$R$21:$R$27</c:f>
              <c:numCache>
                <c:formatCode>0.00_ ;\-0.00\ </c:formatCode>
                <c:ptCount val="7"/>
                <c:pt idx="0">
                  <c:v>-0.56844881582069051</c:v>
                </c:pt>
                <c:pt idx="1">
                  <c:v>0.16151987223735706</c:v>
                </c:pt>
                <c:pt idx="2">
                  <c:v>0.45405199980053634</c:v>
                </c:pt>
                <c:pt idx="3">
                  <c:v>0.49364969702993022</c:v>
                </c:pt>
                <c:pt idx="4">
                  <c:v>0.37695711096091311</c:v>
                </c:pt>
                <c:pt idx="5">
                  <c:v>0.15133179809309702</c:v>
                </c:pt>
                <c:pt idx="6">
                  <c:v>-0.17791153724484748</c:v>
                </c:pt>
              </c:numCache>
            </c:numRef>
          </c:val>
        </c:ser>
        <c:axId val="144893440"/>
        <c:axId val="144895360"/>
      </c:barChart>
      <c:catAx>
        <c:axId val="144893440"/>
        <c:scaling>
          <c:orientation val="minMax"/>
        </c:scaling>
        <c:axPos val="b"/>
        <c:title>
          <c:tx>
            <c:rich>
              <a:bodyPr/>
              <a:lstStyle/>
              <a:p>
                <a:pPr>
                  <a:defRPr/>
                </a:pPr>
                <a:r>
                  <a:rPr lang="en-US"/>
                  <a:t>Slope (°)</a:t>
                </a:r>
              </a:p>
            </c:rich>
          </c:tx>
          <c:layout/>
        </c:title>
        <c:tickLblPos val="low"/>
        <c:crossAx val="144895360"/>
        <c:crosses val="autoZero"/>
        <c:auto val="1"/>
        <c:lblAlgn val="ctr"/>
        <c:lblOffset val="100"/>
      </c:catAx>
      <c:valAx>
        <c:axId val="144895360"/>
        <c:scaling>
          <c:orientation val="minMax"/>
          <c:min val="-5"/>
        </c:scaling>
        <c:axPos val="l"/>
        <c:title>
          <c:tx>
            <c:rich>
              <a:bodyPr rot="-5400000" vert="horz"/>
              <a:lstStyle/>
              <a:p>
                <a:pPr>
                  <a:defRPr/>
                </a:pPr>
                <a:r>
                  <a:rPr lang="en-US"/>
                  <a:t>W+ Weighting</a:t>
                </a:r>
              </a:p>
            </c:rich>
          </c:tx>
          <c:layout/>
        </c:title>
        <c:numFmt formatCode="0.00_ ;\-0.00\ " sourceLinked="1"/>
        <c:tickLblPos val="nextTo"/>
        <c:crossAx val="144893440"/>
        <c:crosses val="autoZero"/>
        <c:crossBetween val="between"/>
      </c:valAx>
    </c:plotArea>
    <c:legend>
      <c:legendPos val="r"/>
      <c:layout/>
    </c:legend>
    <c:plotVisOnly val="1"/>
  </c:chart>
  <c:spPr>
    <a:ln>
      <a:noFill/>
    </a:ln>
  </c:spPr>
  <c:txPr>
    <a:bodyPr/>
    <a:lstStyle/>
    <a:p>
      <a:pPr>
        <a:defRPr>
          <a:latin typeface="Arial" pitchFamily="34" charset="0"/>
          <a:cs typeface="Arial" pitchFamily="34" charset="0"/>
        </a:defRPr>
      </a:pPr>
      <a:endParaRPr lang="en-US"/>
    </a:p>
  </c:txPr>
  <c:printSettings>
    <c:headerFooter/>
    <c:pageMargins b="0.75000000000000011" l="0.70000000000000007" r="0.70000000000000007" t="0.75000000000000011" header="0.30000000000000004" footer="0.30000000000000004"/>
    <c:pageSetup paperSize="9" orientation="landscape" horizontalDpi="-3" verticalDpi="-3"/>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all!$S$20</c:f>
              <c:strCache>
                <c:ptCount val="1"/>
                <c:pt idx="0">
                  <c:v>i</c:v>
                </c:pt>
              </c:strCache>
            </c:strRef>
          </c:tx>
          <c:spPr>
            <a:solidFill>
              <a:schemeClr val="bg1">
                <a:lumMod val="75000"/>
              </a:schemeClr>
            </a:solidFill>
          </c:spPr>
          <c:cat>
            <c:strRef>
              <c:f>all!$N$21:$N$27</c:f>
              <c:strCache>
                <c:ptCount val="7"/>
                <c:pt idx="0">
                  <c:v>0-4</c:v>
                </c:pt>
                <c:pt idx="1">
                  <c:v>4-8</c:v>
                </c:pt>
                <c:pt idx="2">
                  <c:v>8-14</c:v>
                </c:pt>
                <c:pt idx="3">
                  <c:v>14-20</c:v>
                </c:pt>
                <c:pt idx="4">
                  <c:v>20-30</c:v>
                </c:pt>
                <c:pt idx="5">
                  <c:v>30-45</c:v>
                </c:pt>
                <c:pt idx="6">
                  <c:v>&gt;45</c:v>
                </c:pt>
              </c:strCache>
            </c:strRef>
          </c:cat>
          <c:val>
            <c:numRef>
              <c:f>all!$S$21:$S$27</c:f>
              <c:numCache>
                <c:formatCode>0.00_ ;\-0.00\ </c:formatCode>
                <c:ptCount val="7"/>
                <c:pt idx="0">
                  <c:v>-3.878870661487269</c:v>
                </c:pt>
                <c:pt idx="1">
                  <c:v>-4.264350594463937</c:v>
                </c:pt>
                <c:pt idx="2">
                  <c:v>-4.3353526591399572</c:v>
                </c:pt>
                <c:pt idx="3">
                  <c:v>-4.3211958966203756</c:v>
                </c:pt>
                <c:pt idx="4">
                  <c:v>-4.2969747356769945</c:v>
                </c:pt>
                <c:pt idx="5">
                  <c:v>-4.2495540047793199</c:v>
                </c:pt>
                <c:pt idx="6">
                  <c:v>-4.2421488153593581</c:v>
                </c:pt>
              </c:numCache>
            </c:numRef>
          </c:val>
        </c:ser>
        <c:ser>
          <c:idx val="1"/>
          <c:order val="1"/>
          <c:tx>
            <c:strRef>
              <c:f>all!$T$20</c:f>
              <c:strCache>
                <c:ptCount val="1"/>
                <c:pt idx="0">
                  <c:v>ii</c:v>
                </c:pt>
              </c:strCache>
            </c:strRef>
          </c:tx>
          <c:spPr>
            <a:solidFill>
              <a:schemeClr val="bg1">
                <a:lumMod val="50000"/>
              </a:schemeClr>
            </a:solidFill>
          </c:spPr>
          <c:cat>
            <c:strRef>
              <c:f>all!$N$21:$N$27</c:f>
              <c:strCache>
                <c:ptCount val="7"/>
                <c:pt idx="0">
                  <c:v>0-4</c:v>
                </c:pt>
                <c:pt idx="1">
                  <c:v>4-8</c:v>
                </c:pt>
                <c:pt idx="2">
                  <c:v>8-14</c:v>
                </c:pt>
                <c:pt idx="3">
                  <c:v>14-20</c:v>
                </c:pt>
                <c:pt idx="4">
                  <c:v>20-30</c:v>
                </c:pt>
                <c:pt idx="5">
                  <c:v>30-45</c:v>
                </c:pt>
                <c:pt idx="6">
                  <c:v>&gt;45</c:v>
                </c:pt>
              </c:strCache>
            </c:strRef>
          </c:cat>
          <c:val>
            <c:numRef>
              <c:f>all!$T$21:$T$27</c:f>
              <c:numCache>
                <c:formatCode>0.00_ ;\-0.00\ </c:formatCode>
                <c:ptCount val="7"/>
                <c:pt idx="0">
                  <c:v>1.2355542534764424E-2</c:v>
                </c:pt>
                <c:pt idx="1">
                  <c:v>-2.7880711910506094E-3</c:v>
                </c:pt>
                <c:pt idx="2">
                  <c:v>-9.3679147181358891E-3</c:v>
                </c:pt>
                <c:pt idx="3">
                  <c:v>-1.0077154260319679E-2</c:v>
                </c:pt>
                <c:pt idx="4">
                  <c:v>-7.2187842803608029E-3</c:v>
                </c:pt>
                <c:pt idx="5">
                  <c:v>-2.4130019663211942E-3</c:v>
                </c:pt>
                <c:pt idx="6">
                  <c:v>2.3158739472893862E-3</c:v>
                </c:pt>
              </c:numCache>
            </c:numRef>
          </c:val>
        </c:ser>
        <c:ser>
          <c:idx val="2"/>
          <c:order val="2"/>
          <c:tx>
            <c:strRef>
              <c:f>all!$U$20</c:f>
              <c:strCache>
                <c:ptCount val="1"/>
                <c:pt idx="0">
                  <c:v>iii</c:v>
                </c:pt>
              </c:strCache>
            </c:strRef>
          </c:tx>
          <c:spPr>
            <a:solidFill>
              <a:schemeClr val="tx1"/>
            </a:solidFill>
          </c:spPr>
          <c:cat>
            <c:strRef>
              <c:f>all!$N$21:$N$27</c:f>
              <c:strCache>
                <c:ptCount val="7"/>
                <c:pt idx="0">
                  <c:v>0-4</c:v>
                </c:pt>
                <c:pt idx="1">
                  <c:v>4-8</c:v>
                </c:pt>
                <c:pt idx="2">
                  <c:v>8-14</c:v>
                </c:pt>
                <c:pt idx="3">
                  <c:v>14-20</c:v>
                </c:pt>
                <c:pt idx="4">
                  <c:v>20-30</c:v>
                </c:pt>
                <c:pt idx="5">
                  <c:v>30-45</c:v>
                </c:pt>
                <c:pt idx="6">
                  <c:v>&gt;45</c:v>
                </c:pt>
              </c:strCache>
            </c:strRef>
          </c:cat>
          <c:val>
            <c:numRef>
              <c:f>all!$U$21:$U$27</c:f>
              <c:numCache>
                <c:formatCode>0.00_ ;\-0.00\ </c:formatCode>
                <c:ptCount val="7"/>
                <c:pt idx="0">
                  <c:v>0.3635516431263569</c:v>
                </c:pt>
                <c:pt idx="1">
                  <c:v>-2.1928289850310659E-2</c:v>
                </c:pt>
                <c:pt idx="2">
                  <c:v>-9.293035452633111E-2</c:v>
                </c:pt>
                <c:pt idx="3">
                  <c:v>-7.8773592006749493E-2</c:v>
                </c:pt>
                <c:pt idx="4">
                  <c:v>-5.455243106336858E-2</c:v>
                </c:pt>
                <c:pt idx="5">
                  <c:v>-7.1317001656940569E-3</c:v>
                </c:pt>
                <c:pt idx="6">
                  <c:v>2.7348925426766494E-4</c:v>
                </c:pt>
              </c:numCache>
            </c:numRef>
          </c:val>
        </c:ser>
        <c:axId val="145134336"/>
        <c:axId val="145136256"/>
      </c:barChart>
      <c:catAx>
        <c:axId val="145134336"/>
        <c:scaling>
          <c:orientation val="minMax"/>
        </c:scaling>
        <c:axPos val="b"/>
        <c:title>
          <c:tx>
            <c:rich>
              <a:bodyPr/>
              <a:lstStyle/>
              <a:p>
                <a:pPr>
                  <a:defRPr/>
                </a:pPr>
                <a:r>
                  <a:rPr lang="en-US"/>
                  <a:t>Slope (°)</a:t>
                </a:r>
              </a:p>
            </c:rich>
          </c:tx>
          <c:layout/>
        </c:title>
        <c:tickLblPos val="low"/>
        <c:crossAx val="145136256"/>
        <c:crosses val="autoZero"/>
        <c:auto val="1"/>
        <c:lblAlgn val="ctr"/>
        <c:lblOffset val="100"/>
      </c:catAx>
      <c:valAx>
        <c:axId val="145136256"/>
        <c:scaling>
          <c:orientation val="minMax"/>
          <c:max val="0.5"/>
          <c:min val="-4.5"/>
        </c:scaling>
        <c:axPos val="l"/>
        <c:title>
          <c:tx>
            <c:rich>
              <a:bodyPr rot="-5400000" vert="horz"/>
              <a:lstStyle/>
              <a:p>
                <a:pPr>
                  <a:defRPr/>
                </a:pPr>
                <a:r>
                  <a:rPr lang="en-US"/>
                  <a:t>W- Weighting</a:t>
                </a:r>
              </a:p>
            </c:rich>
          </c:tx>
          <c:layout/>
        </c:title>
        <c:numFmt formatCode="0.00_ ;\-0.00\ " sourceLinked="1"/>
        <c:tickLblPos val="nextTo"/>
        <c:crossAx val="145134336"/>
        <c:crosses val="autoZero"/>
        <c:crossBetween val="between"/>
        <c:majorUnit val="0.5"/>
      </c:valAx>
    </c:plotArea>
    <c:legend>
      <c:legendPos val="r"/>
      <c:layout/>
    </c:legend>
    <c:plotVisOnly val="1"/>
  </c:chart>
  <c:spPr>
    <a:ln>
      <a:noFill/>
    </a:ln>
  </c:spPr>
  <c:txPr>
    <a:bodyPr/>
    <a:lstStyle/>
    <a:p>
      <a:pPr>
        <a:defRPr>
          <a:latin typeface="Arial" pitchFamily="34" charset="0"/>
          <a:cs typeface="Arial" pitchFamily="34" charset="0"/>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lang val="en-NZ"/>
  <c:style val="1"/>
  <c:chart>
    <c:plotArea>
      <c:layout/>
      <c:barChart>
        <c:barDir val="col"/>
        <c:grouping val="clustered"/>
        <c:ser>
          <c:idx val="0"/>
          <c:order val="0"/>
          <c:tx>
            <c:strRef>
              <c:f>all!$V$20</c:f>
              <c:strCache>
                <c:ptCount val="1"/>
                <c:pt idx="0">
                  <c:v>i</c:v>
                </c:pt>
              </c:strCache>
            </c:strRef>
          </c:tx>
          <c:spPr>
            <a:solidFill>
              <a:schemeClr val="bg1">
                <a:lumMod val="75000"/>
              </a:schemeClr>
            </a:solidFill>
          </c:spPr>
          <c:cat>
            <c:strRef>
              <c:f>all!$N$21:$N$27</c:f>
              <c:strCache>
                <c:ptCount val="7"/>
                <c:pt idx="0">
                  <c:v>0-4</c:v>
                </c:pt>
                <c:pt idx="1">
                  <c:v>4-8</c:v>
                </c:pt>
                <c:pt idx="2">
                  <c:v>8-14</c:v>
                </c:pt>
                <c:pt idx="3">
                  <c:v>14-20</c:v>
                </c:pt>
                <c:pt idx="4">
                  <c:v>20-30</c:v>
                </c:pt>
                <c:pt idx="5">
                  <c:v>30-45</c:v>
                </c:pt>
                <c:pt idx="6">
                  <c:v>&gt;45</c:v>
                </c:pt>
              </c:strCache>
            </c:strRef>
          </c:cat>
          <c:val>
            <c:numRef>
              <c:f>all!$V$21:$V$27</c:f>
              <c:numCache>
                <c:formatCode>0.00_ ;\-0.00\ </c:formatCode>
                <c:ptCount val="7"/>
                <c:pt idx="0">
                  <c:v>-0.9320004589470483</c:v>
                </c:pt>
                <c:pt idx="1">
                  <c:v>0.18344816208766801</c:v>
                </c:pt>
                <c:pt idx="2">
                  <c:v>0.5469823543268677</c:v>
                </c:pt>
                <c:pt idx="3">
                  <c:v>0.57242328903667961</c:v>
                </c:pt>
                <c:pt idx="4">
                  <c:v>0.43150954202428116</c:v>
                </c:pt>
                <c:pt idx="5">
                  <c:v>0.15846349825879091</c:v>
                </c:pt>
                <c:pt idx="6">
                  <c:v>-0.17818502649911494</c:v>
                </c:pt>
              </c:numCache>
            </c:numRef>
          </c:val>
        </c:ser>
        <c:ser>
          <c:idx val="1"/>
          <c:order val="1"/>
          <c:tx>
            <c:strRef>
              <c:f>all!$W$20</c:f>
              <c:strCache>
                <c:ptCount val="1"/>
                <c:pt idx="0">
                  <c:v>ii</c:v>
                </c:pt>
              </c:strCache>
            </c:strRef>
          </c:tx>
          <c:spPr>
            <a:solidFill>
              <a:schemeClr val="bg1">
                <a:lumMod val="50000"/>
              </a:schemeClr>
            </a:solidFill>
          </c:spPr>
          <c:cat>
            <c:strRef>
              <c:f>all!$N$21:$N$27</c:f>
              <c:strCache>
                <c:ptCount val="7"/>
                <c:pt idx="0">
                  <c:v>0-4</c:v>
                </c:pt>
                <c:pt idx="1">
                  <c:v>4-8</c:v>
                </c:pt>
                <c:pt idx="2">
                  <c:v>8-14</c:v>
                </c:pt>
                <c:pt idx="3">
                  <c:v>14-20</c:v>
                </c:pt>
                <c:pt idx="4">
                  <c:v>20-30</c:v>
                </c:pt>
                <c:pt idx="5">
                  <c:v>30-45</c:v>
                </c:pt>
                <c:pt idx="6">
                  <c:v>&gt;45</c:v>
                </c:pt>
              </c:strCache>
            </c:strRef>
          </c:cat>
          <c:val>
            <c:numRef>
              <c:f>all!$W$21:$W$27</c:f>
              <c:numCache>
                <c:formatCode>0.00_ ;\-0.00\ </c:formatCode>
                <c:ptCount val="7"/>
                <c:pt idx="0">
                  <c:v>-0.93200045894704753</c:v>
                </c:pt>
                <c:pt idx="1">
                  <c:v>0.18344816208766776</c:v>
                </c:pt>
                <c:pt idx="2">
                  <c:v>0.5469823543268677</c:v>
                </c:pt>
                <c:pt idx="3">
                  <c:v>0.57242328903667972</c:v>
                </c:pt>
                <c:pt idx="4">
                  <c:v>0.4315095420242816</c:v>
                </c:pt>
                <c:pt idx="5">
                  <c:v>0.15846349825879108</c:v>
                </c:pt>
                <c:pt idx="6">
                  <c:v>-0.17818502649911525</c:v>
                </c:pt>
              </c:numCache>
            </c:numRef>
          </c:val>
        </c:ser>
        <c:ser>
          <c:idx val="2"/>
          <c:order val="2"/>
          <c:tx>
            <c:strRef>
              <c:f>all!$X$20</c:f>
              <c:strCache>
                <c:ptCount val="1"/>
                <c:pt idx="0">
                  <c:v>iii</c:v>
                </c:pt>
              </c:strCache>
            </c:strRef>
          </c:tx>
          <c:spPr>
            <a:solidFill>
              <a:schemeClr val="tx1"/>
            </a:solidFill>
          </c:spPr>
          <c:cat>
            <c:strRef>
              <c:f>all!$N$21:$N$27</c:f>
              <c:strCache>
                <c:ptCount val="7"/>
                <c:pt idx="0">
                  <c:v>0-4</c:v>
                </c:pt>
                <c:pt idx="1">
                  <c:v>4-8</c:v>
                </c:pt>
                <c:pt idx="2">
                  <c:v>8-14</c:v>
                </c:pt>
                <c:pt idx="3">
                  <c:v>14-20</c:v>
                </c:pt>
                <c:pt idx="4">
                  <c:v>20-30</c:v>
                </c:pt>
                <c:pt idx="5">
                  <c:v>30-45</c:v>
                </c:pt>
                <c:pt idx="6">
                  <c:v>&gt;45</c:v>
                </c:pt>
              </c:strCache>
            </c:strRef>
          </c:cat>
          <c:val>
            <c:numRef>
              <c:f>all!$X$21:$X$27</c:f>
              <c:numCache>
                <c:formatCode>0.00_ ;\-0.00\ </c:formatCode>
                <c:ptCount val="7"/>
                <c:pt idx="0">
                  <c:v>-0.93200045894704742</c:v>
                </c:pt>
                <c:pt idx="1">
                  <c:v>0.18344816208766773</c:v>
                </c:pt>
                <c:pt idx="2">
                  <c:v>0.54698235432686748</c:v>
                </c:pt>
                <c:pt idx="3">
                  <c:v>0.57242328903667972</c:v>
                </c:pt>
                <c:pt idx="4">
                  <c:v>0.43150954202428171</c:v>
                </c:pt>
                <c:pt idx="5">
                  <c:v>0.15846349825879108</c:v>
                </c:pt>
                <c:pt idx="6">
                  <c:v>-0.17818502649911516</c:v>
                </c:pt>
              </c:numCache>
            </c:numRef>
          </c:val>
        </c:ser>
        <c:axId val="144973824"/>
        <c:axId val="144975744"/>
      </c:barChart>
      <c:catAx>
        <c:axId val="144973824"/>
        <c:scaling>
          <c:orientation val="minMax"/>
        </c:scaling>
        <c:axPos val="b"/>
        <c:title>
          <c:tx>
            <c:rich>
              <a:bodyPr/>
              <a:lstStyle/>
              <a:p>
                <a:pPr>
                  <a:defRPr/>
                </a:pPr>
                <a:r>
                  <a:rPr lang="en-US"/>
                  <a:t>Slope (°)</a:t>
                </a:r>
              </a:p>
            </c:rich>
          </c:tx>
          <c:layout/>
        </c:title>
        <c:tickLblPos val="low"/>
        <c:crossAx val="144975744"/>
        <c:crosses val="autoZero"/>
        <c:auto val="1"/>
        <c:lblAlgn val="ctr"/>
        <c:lblOffset val="100"/>
      </c:catAx>
      <c:valAx>
        <c:axId val="144975744"/>
        <c:scaling>
          <c:orientation val="minMax"/>
          <c:min val="-1"/>
        </c:scaling>
        <c:axPos val="l"/>
        <c:title>
          <c:tx>
            <c:rich>
              <a:bodyPr rot="-5400000" vert="horz"/>
              <a:lstStyle/>
              <a:p>
                <a:pPr>
                  <a:defRPr/>
                </a:pPr>
                <a:r>
                  <a:rPr lang="en-US"/>
                  <a:t>Weighted Contrast</a:t>
                </a:r>
              </a:p>
            </c:rich>
          </c:tx>
          <c:layout/>
        </c:title>
        <c:numFmt formatCode="0.00_ ;\-0.00\ " sourceLinked="1"/>
        <c:tickLblPos val="nextTo"/>
        <c:crossAx val="144973824"/>
        <c:crosses val="autoZero"/>
        <c:crossBetween val="between"/>
      </c:valAx>
    </c:plotArea>
    <c:legend>
      <c:legendPos val="r"/>
      <c:layout/>
    </c:legend>
    <c:plotVisOnly val="1"/>
  </c:chart>
  <c:spPr>
    <a:ln>
      <a:noFill/>
    </a:ln>
  </c:spPr>
  <c:txPr>
    <a:bodyPr/>
    <a:lstStyle/>
    <a:p>
      <a:pPr>
        <a:defRPr>
          <a:latin typeface="Arial" pitchFamily="34" charset="0"/>
          <a:cs typeface="Arial" pitchFamily="34" charset="0"/>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s>
</file>

<file path=xl/drawings/drawing1.xml><?xml version="1.0" encoding="utf-8"?>
<xdr:wsDr xmlns:xdr="http://schemas.openxmlformats.org/drawingml/2006/spreadsheetDrawing" xmlns:a="http://schemas.openxmlformats.org/drawingml/2006/main">
  <xdr:twoCellAnchor>
    <xdr:from>
      <xdr:col>17</xdr:col>
      <xdr:colOff>231322</xdr:colOff>
      <xdr:row>2</xdr:row>
      <xdr:rowOff>163286</xdr:rowOff>
    </xdr:from>
    <xdr:to>
      <xdr:col>24</xdr:col>
      <xdr:colOff>517072</xdr:colOff>
      <xdr:row>17</xdr:row>
      <xdr:rowOff>40822</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612321</xdr:colOff>
      <xdr:row>2</xdr:row>
      <xdr:rowOff>176893</xdr:rowOff>
    </xdr:from>
    <xdr:to>
      <xdr:col>32</xdr:col>
      <xdr:colOff>285749</xdr:colOff>
      <xdr:row>17</xdr:row>
      <xdr:rowOff>54429</xdr:rowOff>
    </xdr:to>
    <xdr:graphicFrame macro="">
      <xdr:nvGraphicFramePr>
        <xdr:cNvPr id="10"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136072</xdr:colOff>
      <xdr:row>33</xdr:row>
      <xdr:rowOff>149679</xdr:rowOff>
    </xdr:from>
    <xdr:to>
      <xdr:col>24</xdr:col>
      <xdr:colOff>421822</xdr:colOff>
      <xdr:row>48</xdr:row>
      <xdr:rowOff>27214</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231321</xdr:colOff>
      <xdr:row>18</xdr:row>
      <xdr:rowOff>40822</xdr:rowOff>
    </xdr:from>
    <xdr:to>
      <xdr:col>24</xdr:col>
      <xdr:colOff>517071</xdr:colOff>
      <xdr:row>32</xdr:row>
      <xdr:rowOff>95251</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13607</xdr:colOff>
      <xdr:row>18</xdr:row>
      <xdr:rowOff>54429</xdr:rowOff>
    </xdr:from>
    <xdr:to>
      <xdr:col>32</xdr:col>
      <xdr:colOff>299357</xdr:colOff>
      <xdr:row>32</xdr:row>
      <xdr:rowOff>108858</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25</xdr:col>
      <xdr:colOff>13607</xdr:colOff>
      <xdr:row>33</xdr:row>
      <xdr:rowOff>27215</xdr:rowOff>
    </xdr:from>
    <xdr:to>
      <xdr:col>32</xdr:col>
      <xdr:colOff>299357</xdr:colOff>
      <xdr:row>56</xdr:row>
      <xdr:rowOff>13608</xdr:rowOff>
    </xdr:to>
    <xdr:graphicFrame macro="">
      <xdr:nvGraphicFramePr>
        <xdr:cNvPr id="17" name="Chart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26</xdr:col>
      <xdr:colOff>0</xdr:colOff>
      <xdr:row>56</xdr:row>
      <xdr:rowOff>68035</xdr:rowOff>
    </xdr:from>
    <xdr:to>
      <xdr:col>33</xdr:col>
      <xdr:colOff>285750</xdr:colOff>
      <xdr:row>73</xdr:row>
      <xdr:rowOff>40821</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32</xdr:col>
      <xdr:colOff>408214</xdr:colOff>
      <xdr:row>33</xdr:row>
      <xdr:rowOff>0</xdr:rowOff>
    </xdr:from>
    <xdr:to>
      <xdr:col>41</xdr:col>
      <xdr:colOff>585107</xdr:colOff>
      <xdr:row>54</xdr:row>
      <xdr:rowOff>163285</xdr:rowOff>
    </xdr:to>
    <xdr:graphicFrame macro="">
      <xdr:nvGraphicFramePr>
        <xdr:cNvPr id="21" name="Chart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25</xdr:col>
      <xdr:colOff>0</xdr:colOff>
      <xdr:row>73</xdr:row>
      <xdr:rowOff>190499</xdr:rowOff>
    </xdr:from>
    <xdr:to>
      <xdr:col>32</xdr:col>
      <xdr:colOff>285750</xdr:colOff>
      <xdr:row>95</xdr:row>
      <xdr:rowOff>54428</xdr:rowOff>
    </xdr:to>
    <xdr:graphicFrame macro="">
      <xdr:nvGraphicFramePr>
        <xdr:cNvPr id="22" name="Chart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421820</xdr:colOff>
      <xdr:row>73</xdr:row>
      <xdr:rowOff>190500</xdr:rowOff>
    </xdr:from>
    <xdr:to>
      <xdr:col>42</xdr:col>
      <xdr:colOff>163285</xdr:colOff>
      <xdr:row>95</xdr:row>
      <xdr:rowOff>40822</xdr:rowOff>
    </xdr:to>
    <xdr:graphicFrame macro="">
      <xdr:nvGraphicFramePr>
        <xdr:cNvPr id="23" name="Chart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33</xdr:col>
      <xdr:colOff>435428</xdr:colOff>
      <xdr:row>55</xdr:row>
      <xdr:rowOff>54427</xdr:rowOff>
    </xdr:from>
    <xdr:to>
      <xdr:col>42</xdr:col>
      <xdr:colOff>1</xdr:colOff>
      <xdr:row>73</xdr:row>
      <xdr:rowOff>95250</xdr:rowOff>
    </xdr:to>
    <xdr:graphicFrame macro="">
      <xdr:nvGraphicFramePr>
        <xdr:cNvPr id="24" name="Chart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42</xdr:col>
      <xdr:colOff>13605</xdr:colOff>
      <xdr:row>32</xdr:row>
      <xdr:rowOff>176893</xdr:rowOff>
    </xdr:from>
    <xdr:to>
      <xdr:col>50</xdr:col>
      <xdr:colOff>353785</xdr:colOff>
      <xdr:row>54</xdr:row>
      <xdr:rowOff>136071</xdr:rowOff>
    </xdr:to>
    <xdr:graphicFrame macro="">
      <xdr:nvGraphicFramePr>
        <xdr:cNvPr id="25" name="Chart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42</xdr:col>
      <xdr:colOff>40821</xdr:colOff>
      <xdr:row>55</xdr:row>
      <xdr:rowOff>1</xdr:rowOff>
    </xdr:from>
    <xdr:to>
      <xdr:col>50</xdr:col>
      <xdr:colOff>190499</xdr:colOff>
      <xdr:row>73</xdr:row>
      <xdr:rowOff>149678</xdr:rowOff>
    </xdr:to>
    <xdr:graphicFrame macro="">
      <xdr:nvGraphicFramePr>
        <xdr:cNvPr id="26" name="Chart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42</xdr:col>
      <xdr:colOff>204105</xdr:colOff>
      <xdr:row>73</xdr:row>
      <xdr:rowOff>190500</xdr:rowOff>
    </xdr:from>
    <xdr:to>
      <xdr:col>52</xdr:col>
      <xdr:colOff>136070</xdr:colOff>
      <xdr:row>95</xdr:row>
      <xdr:rowOff>54429</xdr:rowOff>
    </xdr:to>
    <xdr:graphicFrame macro="">
      <xdr:nvGraphicFramePr>
        <xdr:cNvPr id="27" name="Chart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17</xdr:col>
      <xdr:colOff>598715</xdr:colOff>
      <xdr:row>89</xdr:row>
      <xdr:rowOff>136072</xdr:rowOff>
    </xdr:from>
    <xdr:to>
      <xdr:col>22</xdr:col>
      <xdr:colOff>367394</xdr:colOff>
      <xdr:row>104</xdr:row>
      <xdr:rowOff>1</xdr:rowOff>
    </xdr:to>
    <xdr:graphicFrame macro="">
      <xdr:nvGraphicFramePr>
        <xdr:cNvPr id="28" name="Chart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23</xdr:col>
      <xdr:colOff>0</xdr:colOff>
      <xdr:row>96</xdr:row>
      <xdr:rowOff>95250</xdr:rowOff>
    </xdr:from>
    <xdr:to>
      <xdr:col>30</xdr:col>
      <xdr:colOff>285750</xdr:colOff>
      <xdr:row>110</xdr:row>
      <xdr:rowOff>149679</xdr:rowOff>
    </xdr:to>
    <xdr:graphicFrame macro="">
      <xdr:nvGraphicFramePr>
        <xdr:cNvPr id="29" name="Chart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17</xdr:col>
      <xdr:colOff>598715</xdr:colOff>
      <xdr:row>105</xdr:row>
      <xdr:rowOff>0</xdr:rowOff>
    </xdr:from>
    <xdr:to>
      <xdr:col>22</xdr:col>
      <xdr:colOff>367394</xdr:colOff>
      <xdr:row>119</xdr:row>
      <xdr:rowOff>54428</xdr:rowOff>
    </xdr:to>
    <xdr:graphicFrame macro="">
      <xdr:nvGraphicFramePr>
        <xdr:cNvPr id="30" name="Chart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33</xdr:col>
      <xdr:colOff>312964</xdr:colOff>
      <xdr:row>18</xdr:row>
      <xdr:rowOff>27214</xdr:rowOff>
    </xdr:from>
    <xdr:to>
      <xdr:col>40</xdr:col>
      <xdr:colOff>598714</xdr:colOff>
      <xdr:row>32</xdr:row>
      <xdr:rowOff>81643</xdr:rowOff>
    </xdr:to>
    <xdr:graphicFrame macro="">
      <xdr:nvGraphicFramePr>
        <xdr:cNvPr id="31" name="Chart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41</xdr:col>
      <xdr:colOff>108858</xdr:colOff>
      <xdr:row>18</xdr:row>
      <xdr:rowOff>13607</xdr:rowOff>
    </xdr:from>
    <xdr:to>
      <xdr:col>48</xdr:col>
      <xdr:colOff>421822</xdr:colOff>
      <xdr:row>32</xdr:row>
      <xdr:rowOff>68036</xdr:rowOff>
    </xdr:to>
    <xdr:graphicFrame macro="">
      <xdr:nvGraphicFramePr>
        <xdr:cNvPr id="32" name="Chart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48</xdr:col>
      <xdr:colOff>598714</xdr:colOff>
      <xdr:row>18</xdr:row>
      <xdr:rowOff>54428</xdr:rowOff>
    </xdr:from>
    <xdr:to>
      <xdr:col>56</xdr:col>
      <xdr:colOff>272142</xdr:colOff>
      <xdr:row>32</xdr:row>
      <xdr:rowOff>108857</xdr:rowOff>
    </xdr:to>
    <xdr:graphicFrame macro="">
      <xdr:nvGraphicFramePr>
        <xdr:cNvPr id="33" name="Chart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33</xdr:col>
      <xdr:colOff>1</xdr:colOff>
      <xdr:row>2</xdr:row>
      <xdr:rowOff>122466</xdr:rowOff>
    </xdr:from>
    <xdr:to>
      <xdr:col>40</xdr:col>
      <xdr:colOff>285751</xdr:colOff>
      <xdr:row>17</xdr:row>
      <xdr:rowOff>2</xdr:rowOff>
    </xdr:to>
    <xdr:graphicFrame macro="">
      <xdr:nvGraphicFramePr>
        <xdr:cNvPr id="34" name="Chart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40</xdr:col>
      <xdr:colOff>544287</xdr:colOff>
      <xdr:row>2</xdr:row>
      <xdr:rowOff>163286</xdr:rowOff>
    </xdr:from>
    <xdr:to>
      <xdr:col>48</xdr:col>
      <xdr:colOff>217716</xdr:colOff>
      <xdr:row>17</xdr:row>
      <xdr:rowOff>40822</xdr:rowOff>
    </xdr:to>
    <xdr:graphicFrame macro="">
      <xdr:nvGraphicFramePr>
        <xdr:cNvPr id="35" name="Chart 3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24</xdr:col>
      <xdr:colOff>0</xdr:colOff>
      <xdr:row>112</xdr:row>
      <xdr:rowOff>0</xdr:rowOff>
    </xdr:from>
    <xdr:to>
      <xdr:col>31</xdr:col>
      <xdr:colOff>285750</xdr:colOff>
      <xdr:row>126</xdr:row>
      <xdr:rowOff>68035</xdr:rowOff>
    </xdr:to>
    <xdr:graphicFrame macro="">
      <xdr:nvGraphicFramePr>
        <xdr:cNvPr id="36" name="Chart 3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34</xdr:col>
      <xdr:colOff>0</xdr:colOff>
      <xdr:row>109</xdr:row>
      <xdr:rowOff>0</xdr:rowOff>
    </xdr:from>
    <xdr:to>
      <xdr:col>41</xdr:col>
      <xdr:colOff>285750</xdr:colOff>
      <xdr:row>123</xdr:row>
      <xdr:rowOff>68035</xdr:rowOff>
    </xdr:to>
    <xdr:graphicFrame macro="">
      <xdr:nvGraphicFramePr>
        <xdr:cNvPr id="37" name="Chart 3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31</xdr:col>
      <xdr:colOff>462643</xdr:colOff>
      <xdr:row>96</xdr:row>
      <xdr:rowOff>27214</xdr:rowOff>
    </xdr:from>
    <xdr:to>
      <xdr:col>39</xdr:col>
      <xdr:colOff>136071</xdr:colOff>
      <xdr:row>110</xdr:row>
      <xdr:rowOff>81643</xdr:rowOff>
    </xdr:to>
    <xdr:graphicFrame macro="">
      <xdr:nvGraphicFramePr>
        <xdr:cNvPr id="38" name="Chart 3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24</xdr:col>
      <xdr:colOff>582707</xdr:colOff>
      <xdr:row>7</xdr:row>
      <xdr:rowOff>156883</xdr:rowOff>
    </xdr:from>
    <xdr:to>
      <xdr:col>32</xdr:col>
      <xdr:colOff>313765</xdr:colOff>
      <xdr:row>22</xdr:row>
      <xdr:rowOff>22412</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89647</xdr:colOff>
      <xdr:row>23</xdr:row>
      <xdr:rowOff>67236</xdr:rowOff>
    </xdr:from>
    <xdr:to>
      <xdr:col>32</xdr:col>
      <xdr:colOff>425824</xdr:colOff>
      <xdr:row>37</xdr:row>
      <xdr:rowOff>134471</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32</xdr:col>
      <xdr:colOff>481853</xdr:colOff>
      <xdr:row>16</xdr:row>
      <xdr:rowOff>145677</xdr:rowOff>
    </xdr:from>
    <xdr:to>
      <xdr:col>40</xdr:col>
      <xdr:colOff>212911</xdr:colOff>
      <xdr:row>31</xdr:row>
      <xdr:rowOff>11206</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sheetPr>
    <tabColor rgb="FF92D050"/>
  </sheetPr>
  <dimension ref="A1:B13"/>
  <sheetViews>
    <sheetView tabSelected="1" zoomScale="85" zoomScaleNormal="85" workbookViewId="0">
      <selection activeCell="H11" sqref="H11"/>
    </sheetView>
  </sheetViews>
  <sheetFormatPr defaultRowHeight="15"/>
  <cols>
    <col min="1" max="1" width="5.28515625" bestFit="1" customWidth="1"/>
    <col min="2" max="2" width="72.7109375" style="121" customWidth="1"/>
  </cols>
  <sheetData>
    <row r="1" spans="1:2" ht="36" customHeight="1">
      <c r="B1" s="130" t="s">
        <v>220</v>
      </c>
    </row>
    <row r="2" spans="1:2" ht="60">
      <c r="B2" s="122" t="s">
        <v>208</v>
      </c>
    </row>
    <row r="3" spans="1:2" ht="135">
      <c r="B3" s="122" t="s">
        <v>209</v>
      </c>
    </row>
    <row r="4" spans="1:2" s="1" customFormat="1" ht="45">
      <c r="B4" s="122" t="s">
        <v>210</v>
      </c>
    </row>
    <row r="5" spans="1:2" s="1" customFormat="1" ht="30">
      <c r="B5" s="122" t="s">
        <v>219</v>
      </c>
    </row>
    <row r="6" spans="1:2" s="1" customFormat="1">
      <c r="B6" s="122"/>
    </row>
    <row r="7" spans="1:2" s="131" customFormat="1" ht="18.75">
      <c r="A7" s="131" t="s">
        <v>217</v>
      </c>
      <c r="B7" s="129" t="s">
        <v>218</v>
      </c>
    </row>
    <row r="8" spans="1:2">
      <c r="A8" s="126" t="s">
        <v>196</v>
      </c>
      <c r="B8" s="123" t="s">
        <v>211</v>
      </c>
    </row>
    <row r="9" spans="1:2">
      <c r="A9" s="127" t="s">
        <v>197</v>
      </c>
      <c r="B9" s="124" t="s">
        <v>212</v>
      </c>
    </row>
    <row r="10" spans="1:2">
      <c r="A10" s="127" t="s">
        <v>198</v>
      </c>
      <c r="B10" s="124" t="s">
        <v>213</v>
      </c>
    </row>
    <row r="11" spans="1:2">
      <c r="A11" s="127" t="s">
        <v>199</v>
      </c>
      <c r="B11" s="124" t="s">
        <v>214</v>
      </c>
    </row>
    <row r="12" spans="1:2">
      <c r="A12" s="127">
        <v>3</v>
      </c>
      <c r="B12" s="124" t="s">
        <v>215</v>
      </c>
    </row>
    <row r="13" spans="1:2">
      <c r="A13" s="128" t="s">
        <v>200</v>
      </c>
      <c r="B13" s="125" t="s">
        <v>216</v>
      </c>
    </row>
  </sheetData>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dimension ref="A1:W118"/>
  <sheetViews>
    <sheetView zoomScale="70" zoomScaleNormal="70" workbookViewId="0">
      <selection activeCell="L21" sqref="L21"/>
    </sheetView>
  </sheetViews>
  <sheetFormatPr defaultRowHeight="15"/>
  <cols>
    <col min="1" max="1" width="35.28515625" style="5" bestFit="1" customWidth="1"/>
    <col min="2" max="2" width="12.5703125" style="5" bestFit="1" customWidth="1"/>
    <col min="3" max="3" width="9.5703125" style="5" bestFit="1" customWidth="1"/>
    <col min="4" max="5" width="12.85546875" style="5" bestFit="1" customWidth="1"/>
    <col min="6" max="6" width="7.85546875" style="2" bestFit="1" customWidth="1"/>
    <col min="7" max="7" width="8.5703125" style="2" bestFit="1" customWidth="1"/>
    <col min="8" max="10" width="7.7109375" style="45" bestFit="1" customWidth="1"/>
    <col min="11" max="11" width="9.140625" style="1"/>
    <col min="13" max="13" width="26" bestFit="1" customWidth="1"/>
    <col min="14" max="17" width="9.140625" style="64"/>
    <col min="18" max="18" width="9.140625" style="1"/>
    <col min="19" max="19" width="35.28515625" style="1" bestFit="1" customWidth="1"/>
    <col min="20" max="23" width="9.140625" style="64"/>
  </cols>
  <sheetData>
    <row r="1" spans="1:23">
      <c r="A1" s="85"/>
      <c r="B1" s="86"/>
      <c r="C1" s="87" t="s">
        <v>0</v>
      </c>
      <c r="D1" s="87"/>
      <c r="E1" s="87"/>
      <c r="F1" s="83" t="s">
        <v>108</v>
      </c>
      <c r="G1" s="84"/>
      <c r="H1" s="84"/>
      <c r="I1" s="84"/>
      <c r="J1" s="84"/>
      <c r="K1"/>
    </row>
    <row r="2" spans="1:23">
      <c r="A2" s="88" t="s">
        <v>1</v>
      </c>
      <c r="B2" s="90" t="s">
        <v>2</v>
      </c>
      <c r="C2" s="92" t="s">
        <v>3</v>
      </c>
      <c r="D2" s="93"/>
      <c r="E2" s="33"/>
      <c r="K2" s="60"/>
      <c r="M2" s="1"/>
    </row>
    <row r="3" spans="1:23">
      <c r="A3" s="89"/>
      <c r="B3" s="91"/>
      <c r="C3" s="8" t="s">
        <v>4</v>
      </c>
      <c r="D3" s="4" t="s">
        <v>5</v>
      </c>
      <c r="E3" s="9" t="s">
        <v>6</v>
      </c>
      <c r="F3" s="2" t="s">
        <v>104</v>
      </c>
      <c r="G3" s="2" t="s">
        <v>105</v>
      </c>
      <c r="H3" s="45" t="s">
        <v>106</v>
      </c>
      <c r="I3" s="61" t="s">
        <v>107</v>
      </c>
      <c r="J3" s="45" t="s">
        <v>127</v>
      </c>
      <c r="K3" s="43" t="s">
        <v>116</v>
      </c>
    </row>
    <row r="4" spans="1:23">
      <c r="A4" s="10" t="s">
        <v>88</v>
      </c>
      <c r="B4" s="11"/>
      <c r="C4" s="12"/>
      <c r="D4" s="13"/>
      <c r="E4" s="14"/>
      <c r="K4" s="47"/>
      <c r="M4" s="10" t="s">
        <v>88</v>
      </c>
      <c r="N4" s="64" t="s">
        <v>106</v>
      </c>
      <c r="O4" s="65" t="s">
        <v>107</v>
      </c>
      <c r="P4" s="65" t="s">
        <v>126</v>
      </c>
      <c r="Q4" s="66" t="s">
        <v>195</v>
      </c>
      <c r="R4" s="63"/>
      <c r="S4" s="63"/>
      <c r="T4" s="80"/>
      <c r="U4" s="80"/>
    </row>
    <row r="5" spans="1:23">
      <c r="A5" s="15" t="s">
        <v>7</v>
      </c>
      <c r="B5" s="11">
        <v>100</v>
      </c>
      <c r="C5" s="12">
        <v>9946</v>
      </c>
      <c r="D5" s="13">
        <v>2433447</v>
      </c>
      <c r="E5" s="16">
        <v>2443393</v>
      </c>
      <c r="F5" s="2">
        <f t="shared" ref="F5:F10" si="0">(C5*B$117)/C$11</f>
        <v>2.5533538904079251E-4</v>
      </c>
      <c r="G5" s="2">
        <f t="shared" ref="G5:G10" si="1">(D5*B$117)/D$11</f>
        <v>8.9789148201049114E-4</v>
      </c>
      <c r="H5" s="45">
        <f>LN((C5/E5)/((C$11-C5)/(E$11-E5)))</f>
        <v>-1.2938756839474097</v>
      </c>
      <c r="I5" s="45">
        <f>LN((D5/E5)/((D$11-D5)/(E$11-E5)))</f>
        <v>1.0877343901463016E-2</v>
      </c>
      <c r="J5" s="45">
        <f>H5-I5</f>
        <v>-1.3047530278488728</v>
      </c>
      <c r="K5" s="47">
        <f>J5/(STDEV(J$5:J$8))</f>
        <v>-0.81310243924502501</v>
      </c>
      <c r="M5" s="15" t="s">
        <v>161</v>
      </c>
      <c r="N5" s="64">
        <f>H5</f>
        <v>-1.2938756839474097</v>
      </c>
      <c r="O5" s="64">
        <f>I5</f>
        <v>1.0877343901463016E-2</v>
      </c>
      <c r="P5" s="64">
        <f>J5</f>
        <v>-1.3047530278488728</v>
      </c>
      <c r="Q5" s="67">
        <f>K5</f>
        <v>-0.81310243924502501</v>
      </c>
      <c r="R5" s="62"/>
      <c r="S5" s="62"/>
      <c r="T5" s="81"/>
      <c r="U5" s="81"/>
    </row>
    <row r="6" spans="1:23">
      <c r="A6" s="15" t="s">
        <v>8</v>
      </c>
      <c r="B6" s="11">
        <v>150</v>
      </c>
      <c r="C6" s="12">
        <v>141437</v>
      </c>
      <c r="D6" s="13">
        <v>24837172</v>
      </c>
      <c r="E6" s="16">
        <v>24978609</v>
      </c>
      <c r="F6" s="2">
        <f t="shared" si="0"/>
        <v>3.6309945123429088E-3</v>
      </c>
      <c r="G6" s="2">
        <f t="shared" si="1"/>
        <v>9.1644014338629412E-3</v>
      </c>
      <c r="H6" s="45">
        <f t="shared" ref="H6:H10" si="2">LN((C6/E6)/((C$11-C6)/(E$11-E6)))</f>
        <v>-1.6463055050049338</v>
      </c>
      <c r="I6" s="45">
        <f t="shared" ref="I6:I10" si="3">LN((D6/E6)/((D$11-D6)/(E$11-E6)))</f>
        <v>2.4136550469774171E-2</v>
      </c>
      <c r="J6" s="45">
        <f t="shared" ref="J6:J10" si="4">H6-I6</f>
        <v>-1.6704420554747079</v>
      </c>
      <c r="K6" s="47">
        <f t="shared" ref="K6:K11" si="5">J6/(STDEV(J$5:J$8))</f>
        <v>-1.0409943345088608</v>
      </c>
      <c r="M6" s="15" t="s">
        <v>8</v>
      </c>
      <c r="N6" s="64">
        <f t="shared" ref="N6:N8" si="6">H6</f>
        <v>-1.6463055050049338</v>
      </c>
      <c r="O6" s="64">
        <f t="shared" ref="O6:P8" si="7">I6</f>
        <v>2.4136550469774171E-2</v>
      </c>
      <c r="P6" s="64">
        <f t="shared" si="7"/>
        <v>-1.6704420554747079</v>
      </c>
      <c r="Q6" s="67">
        <f t="shared" ref="Q6:Q8" si="8">K6</f>
        <v>-1.0409943345088608</v>
      </c>
      <c r="R6" s="62"/>
      <c r="S6" s="62"/>
      <c r="U6" s="81"/>
      <c r="W6" s="65"/>
    </row>
    <row r="7" spans="1:23">
      <c r="A7" s="15" t="s">
        <v>9</v>
      </c>
      <c r="B7" s="11">
        <v>200</v>
      </c>
      <c r="C7" s="12">
        <v>387467</v>
      </c>
      <c r="D7" s="13">
        <v>10072250</v>
      </c>
      <c r="E7" s="16">
        <v>10459717</v>
      </c>
      <c r="F7" s="2">
        <f t="shared" si="0"/>
        <v>9.9471181565924747E-3</v>
      </c>
      <c r="G7" s="2">
        <f t="shared" si="1"/>
        <v>3.7164513875503225E-3</v>
      </c>
      <c r="H7" s="45">
        <f t="shared" si="2"/>
        <v>1.8591076035699958</v>
      </c>
      <c r="I7" s="45">
        <f t="shared" si="3"/>
        <v>-3.1958719264275688E-2</v>
      </c>
      <c r="J7" s="45">
        <f t="shared" si="4"/>
        <v>1.8910663228342715</v>
      </c>
      <c r="K7" s="47">
        <f t="shared" si="5"/>
        <v>1.1784840556421128</v>
      </c>
      <c r="M7" s="15" t="s">
        <v>9</v>
      </c>
      <c r="N7" s="64">
        <f t="shared" si="6"/>
        <v>1.8591076035699958</v>
      </c>
      <c r="O7" s="64">
        <f t="shared" si="7"/>
        <v>-3.1958719264275688E-2</v>
      </c>
      <c r="P7" s="64">
        <f t="shared" si="7"/>
        <v>1.8910663228342715</v>
      </c>
      <c r="Q7" s="67">
        <f t="shared" si="8"/>
        <v>1.1784840556421128</v>
      </c>
      <c r="R7" s="62"/>
      <c r="S7" s="62"/>
      <c r="T7" s="81"/>
      <c r="U7" s="81"/>
    </row>
    <row r="8" spans="1:23">
      <c r="A8" s="15" t="s">
        <v>10</v>
      </c>
      <c r="B8" s="11">
        <v>250</v>
      </c>
      <c r="C8" s="12">
        <v>13074</v>
      </c>
      <c r="D8" s="13">
        <v>1011841</v>
      </c>
      <c r="E8" s="16">
        <v>1024915</v>
      </c>
      <c r="F8" s="2">
        <f t="shared" si="0"/>
        <v>3.3563793246725533E-4</v>
      </c>
      <c r="G8" s="2">
        <f t="shared" si="1"/>
        <v>3.7334834703569767E-4</v>
      </c>
      <c r="H8" s="45">
        <f t="shared" si="2"/>
        <v>-0.10773772925123301</v>
      </c>
      <c r="I8" s="45">
        <f t="shared" si="3"/>
        <v>1.4709176711682455E-3</v>
      </c>
      <c r="J8" s="45">
        <f t="shared" si="4"/>
        <v>-0.10920864692240126</v>
      </c>
      <c r="K8" s="47">
        <f t="shared" si="5"/>
        <v>-6.8057184236355303E-2</v>
      </c>
      <c r="M8" s="15" t="s">
        <v>10</v>
      </c>
      <c r="N8" s="64">
        <f t="shared" si="6"/>
        <v>-0.10773772925123301</v>
      </c>
      <c r="O8" s="64">
        <f t="shared" si="7"/>
        <v>1.4709176711682455E-3</v>
      </c>
      <c r="P8" s="64">
        <f t="shared" si="7"/>
        <v>-0.10920864692240126</v>
      </c>
      <c r="Q8" s="67">
        <f t="shared" si="8"/>
        <v>-6.8057184236355303E-2</v>
      </c>
      <c r="R8" s="62"/>
      <c r="S8" s="62"/>
      <c r="T8" s="81"/>
      <c r="U8" s="81"/>
    </row>
    <row r="9" spans="1:23">
      <c r="A9" s="15" t="s">
        <v>11</v>
      </c>
      <c r="B9" s="11">
        <v>300</v>
      </c>
      <c r="C9" s="12">
        <v>0</v>
      </c>
      <c r="D9" s="13">
        <v>43910</v>
      </c>
      <c r="E9" s="16">
        <v>43910</v>
      </c>
      <c r="F9" s="2">
        <f t="shared" si="0"/>
        <v>0</v>
      </c>
      <c r="G9" s="2">
        <f t="shared" si="1"/>
        <v>1.6201879463608892E-5</v>
      </c>
      <c r="H9" s="45" t="e">
        <f t="shared" si="2"/>
        <v>#NUM!</v>
      </c>
      <c r="I9" s="45">
        <f t="shared" si="3"/>
        <v>1.4286646186202519E-2</v>
      </c>
      <c r="J9" s="45" t="e">
        <f t="shared" si="4"/>
        <v>#NUM!</v>
      </c>
      <c r="K9" s="47" t="e">
        <f t="shared" si="5"/>
        <v>#NUM!</v>
      </c>
      <c r="M9" s="15" t="s">
        <v>11</v>
      </c>
      <c r="N9" s="64" t="e">
        <f t="shared" ref="N9:N10" si="9">H9</f>
        <v>#NUM!</v>
      </c>
      <c r="O9" s="64">
        <f t="shared" ref="O9:P10" si="10">I9</f>
        <v>1.4286646186202519E-2</v>
      </c>
      <c r="P9" s="64" t="e">
        <f t="shared" si="10"/>
        <v>#NUM!</v>
      </c>
      <c r="Q9" s="67" t="e">
        <f t="shared" ref="Q9:Q10" si="11">K9</f>
        <v>#NUM!</v>
      </c>
      <c r="R9" s="62"/>
      <c r="S9" s="62"/>
      <c r="T9" s="81"/>
      <c r="U9" s="81"/>
    </row>
    <row r="10" spans="1:23">
      <c r="A10" s="15" t="s">
        <v>12</v>
      </c>
      <c r="B10" s="11">
        <v>350</v>
      </c>
      <c r="C10" s="17">
        <v>0</v>
      </c>
      <c r="D10" s="13">
        <v>2145</v>
      </c>
      <c r="E10" s="16">
        <v>2145</v>
      </c>
      <c r="F10" s="2">
        <f t="shared" si="0"/>
        <v>0</v>
      </c>
      <c r="G10" s="2">
        <f t="shared" si="1"/>
        <v>7.9146052036987187E-7</v>
      </c>
      <c r="H10" s="45" t="e">
        <f t="shared" si="2"/>
        <v>#NUM!</v>
      </c>
      <c r="I10" s="45">
        <f t="shared" si="3"/>
        <v>1.4271217395187939E-2</v>
      </c>
      <c r="J10" s="45" t="e">
        <f t="shared" si="4"/>
        <v>#NUM!</v>
      </c>
      <c r="K10" s="47" t="e">
        <f t="shared" si="5"/>
        <v>#NUM!</v>
      </c>
      <c r="M10" s="15" t="s">
        <v>12</v>
      </c>
      <c r="N10" s="64" t="e">
        <f t="shared" si="9"/>
        <v>#NUM!</v>
      </c>
      <c r="O10" s="64">
        <f t="shared" si="10"/>
        <v>1.4271217395187939E-2</v>
      </c>
      <c r="P10" s="64" t="e">
        <f t="shared" si="10"/>
        <v>#NUM!</v>
      </c>
      <c r="Q10" s="67" t="e">
        <f t="shared" si="11"/>
        <v>#NUM!</v>
      </c>
      <c r="S10" s="61"/>
      <c r="T10" s="81"/>
      <c r="U10" s="81"/>
    </row>
    <row r="11" spans="1:23" ht="15.75" thickBot="1">
      <c r="A11" s="18" t="s">
        <v>6</v>
      </c>
      <c r="B11" s="19"/>
      <c r="C11" s="20">
        <v>551924</v>
      </c>
      <c r="D11" s="21">
        <v>38400765</v>
      </c>
      <c r="E11" s="22">
        <v>38952689</v>
      </c>
      <c r="K11" s="53">
        <f t="shared" si="5"/>
        <v>0</v>
      </c>
      <c r="S11" s="61"/>
      <c r="U11" s="81"/>
    </row>
    <row r="12" spans="1:23">
      <c r="A12" s="10" t="s">
        <v>89</v>
      </c>
      <c r="B12" s="11"/>
      <c r="C12" s="12"/>
      <c r="D12" s="13"/>
      <c r="E12" s="14"/>
      <c r="K12" s="47"/>
      <c r="M12" s="10" t="s">
        <v>89</v>
      </c>
      <c r="N12" s="64" t="s">
        <v>106</v>
      </c>
      <c r="O12" s="65" t="s">
        <v>107</v>
      </c>
      <c r="P12" s="65" t="s">
        <v>126</v>
      </c>
      <c r="Q12" s="66" t="s">
        <v>195</v>
      </c>
      <c r="R12" s="63"/>
      <c r="S12" s="63"/>
      <c r="T12" s="80"/>
      <c r="U12" s="80"/>
    </row>
    <row r="13" spans="1:23">
      <c r="A13" s="15" t="s">
        <v>13</v>
      </c>
      <c r="B13" s="11">
        <v>150</v>
      </c>
      <c r="C13" s="12">
        <v>39631</v>
      </c>
      <c r="D13" s="13">
        <v>14276922</v>
      </c>
      <c r="E13" s="16">
        <v>14316553</v>
      </c>
      <c r="F13" s="2">
        <f t="shared" ref="F13:F18" si="12">(C13*B$117)/C$11</f>
        <v>1.0174137143651367E-3</v>
      </c>
      <c r="G13" s="2">
        <f t="shared" ref="G13:G18" si="13">(D13*B$117)/D$11</f>
        <v>5.2678881656876789E-3</v>
      </c>
      <c r="H13" s="45">
        <f>LN((C13/E13)/((C$11-C13)/(E$11-E13)))</f>
        <v>-2.0164871987698576</v>
      </c>
      <c r="I13" s="45">
        <f>LN((D13/E13)/((D$11-D13)/(E$11-E13)))</f>
        <v>1.8241587853847916E-2</v>
      </c>
      <c r="J13" s="45">
        <f>H13-I13</f>
        <v>-2.0347287866237056</v>
      </c>
      <c r="K13" s="47">
        <f>J13/(STDEV(J$13:J$16))</f>
        <v>-1.2240621925812918</v>
      </c>
      <c r="M13" s="15" t="s">
        <v>162</v>
      </c>
      <c r="N13" s="64">
        <f>H13</f>
        <v>-2.0164871987698576</v>
      </c>
      <c r="O13" s="64">
        <f>I13</f>
        <v>1.8241587853847916E-2</v>
      </c>
      <c r="P13" s="64">
        <f>J13</f>
        <v>-2.0347287866237056</v>
      </c>
      <c r="Q13" s="67">
        <f>K13</f>
        <v>-1.2240621925812918</v>
      </c>
      <c r="R13" s="62"/>
      <c r="S13" s="62"/>
      <c r="T13" s="81"/>
      <c r="U13" s="81"/>
    </row>
    <row r="14" spans="1:23">
      <c r="A14" s="15" t="s">
        <v>9</v>
      </c>
      <c r="B14" s="11">
        <v>200</v>
      </c>
      <c r="C14" s="12">
        <v>129136</v>
      </c>
      <c r="D14" s="13">
        <v>14485912</v>
      </c>
      <c r="E14" s="16">
        <v>14615048</v>
      </c>
      <c r="F14" s="2">
        <f t="shared" si="12"/>
        <v>3.315201166214738E-3</v>
      </c>
      <c r="G14" s="2">
        <f t="shared" si="13"/>
        <v>5.3450011419823636E-3</v>
      </c>
      <c r="H14" s="45">
        <f t="shared" ref="H14:H18" si="14">LN((C14/E14)/((C$11-C14)/(E$11-E14)))</f>
        <v>-0.67603227744220085</v>
      </c>
      <c r="I14" s="45">
        <f t="shared" ref="I14:I18" si="15">LN((D14/E14)/((D$11-D14)/(E$11-E14)))</f>
        <v>8.6493419355222496E-3</v>
      </c>
      <c r="J14" s="45">
        <f t="shared" ref="J14:J18" si="16">H14-I14</f>
        <v>-0.68468161937772309</v>
      </c>
      <c r="K14" s="47">
        <f t="shared" ref="K14:K16" si="17">J14/(STDEV(J$13:J$16))</f>
        <v>-0.41189415009274088</v>
      </c>
      <c r="M14" s="15" t="s">
        <v>9</v>
      </c>
      <c r="N14" s="64">
        <f t="shared" ref="N14:N16" si="18">H14</f>
        <v>-0.67603227744220085</v>
      </c>
      <c r="O14" s="64">
        <f t="shared" ref="O14:P16" si="19">I14</f>
        <v>8.6493419355222496E-3</v>
      </c>
      <c r="P14" s="64">
        <f t="shared" si="19"/>
        <v>-0.68468161937772309</v>
      </c>
      <c r="Q14" s="67">
        <f t="shared" ref="Q14:Q16" si="20">K14</f>
        <v>-0.41189415009274088</v>
      </c>
      <c r="R14" s="62"/>
      <c r="S14" s="62"/>
      <c r="T14" s="81"/>
      <c r="U14" s="81"/>
    </row>
    <row r="15" spans="1:23">
      <c r="A15" s="15" t="s">
        <v>10</v>
      </c>
      <c r="B15" s="11">
        <v>250</v>
      </c>
      <c r="C15" s="12">
        <v>362481</v>
      </c>
      <c r="D15" s="13">
        <v>8273861</v>
      </c>
      <c r="E15" s="16">
        <v>8636342</v>
      </c>
      <c r="F15" s="2">
        <f t="shared" si="12"/>
        <v>9.3056733515881271E-3</v>
      </c>
      <c r="G15" s="2">
        <f t="shared" si="13"/>
        <v>3.052883138707687E-3</v>
      </c>
      <c r="H15" s="45">
        <f t="shared" si="14"/>
        <v>1.9045918298585471</v>
      </c>
      <c r="I15" s="45">
        <f t="shared" si="15"/>
        <v>-3.6609366398746089E-2</v>
      </c>
      <c r="J15" s="45">
        <f t="shared" si="16"/>
        <v>1.9412011962572933</v>
      </c>
      <c r="K15" s="47">
        <f t="shared" si="17"/>
        <v>1.1677974028543414</v>
      </c>
      <c r="M15" s="15" t="s">
        <v>10</v>
      </c>
      <c r="N15" s="64">
        <f t="shared" si="18"/>
        <v>1.9045918298585471</v>
      </c>
      <c r="O15" s="64">
        <f t="shared" si="19"/>
        <v>-3.6609366398746089E-2</v>
      </c>
      <c r="P15" s="64">
        <f t="shared" si="19"/>
        <v>1.9412011962572933</v>
      </c>
      <c r="Q15" s="67">
        <f t="shared" si="20"/>
        <v>1.1677974028543414</v>
      </c>
      <c r="R15" s="62"/>
      <c r="S15" s="62"/>
      <c r="T15" s="81"/>
      <c r="U15" s="81"/>
    </row>
    <row r="16" spans="1:23">
      <c r="A16" s="15" t="s">
        <v>11</v>
      </c>
      <c r="B16" s="11">
        <v>300</v>
      </c>
      <c r="C16" s="12">
        <v>20676</v>
      </c>
      <c r="D16" s="13">
        <v>1268036</v>
      </c>
      <c r="E16" s="16">
        <v>1288712</v>
      </c>
      <c r="F16" s="2">
        <f t="shared" si="12"/>
        <v>5.3079775827542992E-4</v>
      </c>
      <c r="G16" s="2">
        <f t="shared" si="13"/>
        <v>4.6787898946747353E-4</v>
      </c>
      <c r="H16" s="45">
        <f t="shared" si="14"/>
        <v>0.12880550224478379</v>
      </c>
      <c r="I16" s="45">
        <f t="shared" si="15"/>
        <v>-1.9686667909693529E-3</v>
      </c>
      <c r="J16" s="45">
        <f t="shared" si="16"/>
        <v>0.13077416903575315</v>
      </c>
      <c r="K16" s="47">
        <f t="shared" si="17"/>
        <v>7.8671770476358927E-2</v>
      </c>
      <c r="M16" s="15" t="s">
        <v>11</v>
      </c>
      <c r="N16" s="64">
        <f t="shared" si="18"/>
        <v>0.12880550224478379</v>
      </c>
      <c r="O16" s="64">
        <f t="shared" si="19"/>
        <v>-1.9686667909693529E-3</v>
      </c>
      <c r="P16" s="64">
        <f t="shared" si="19"/>
        <v>0.13077416903575315</v>
      </c>
      <c r="Q16" s="67">
        <f t="shared" si="20"/>
        <v>7.8671770476358927E-2</v>
      </c>
      <c r="R16" s="62"/>
      <c r="S16" s="62"/>
      <c r="T16" s="81"/>
      <c r="U16" s="81"/>
    </row>
    <row r="17" spans="1:17">
      <c r="A17" s="15" t="s">
        <v>14</v>
      </c>
      <c r="B17" s="11">
        <v>350</v>
      </c>
      <c r="C17" s="12">
        <v>0</v>
      </c>
      <c r="D17" s="13">
        <v>93889</v>
      </c>
      <c r="E17" s="16">
        <v>93889</v>
      </c>
      <c r="F17" s="2">
        <f t="shared" si="12"/>
        <v>0</v>
      </c>
      <c r="G17" s="2">
        <f t="shared" si="13"/>
        <v>3.464309407785869E-5</v>
      </c>
      <c r="H17" s="45" t="e">
        <f t="shared" si="14"/>
        <v>#NUM!</v>
      </c>
      <c r="I17" s="45">
        <f t="shared" si="15"/>
        <v>1.4305153291024312E-2</v>
      </c>
      <c r="J17" s="45" t="e">
        <f t="shared" si="16"/>
        <v>#NUM!</v>
      </c>
      <c r="K17" s="47" t="e">
        <f>J17/(STDEV(J$5:J$8))</f>
        <v>#NUM!</v>
      </c>
      <c r="M17" s="15" t="s">
        <v>14</v>
      </c>
      <c r="N17" s="64" t="e">
        <f t="shared" ref="N17:N18" si="21">H17</f>
        <v>#NUM!</v>
      </c>
      <c r="O17" s="64">
        <f t="shared" ref="O17:P18" si="22">I17</f>
        <v>1.4305153291024312E-2</v>
      </c>
      <c r="P17" s="64" t="e">
        <f t="shared" si="22"/>
        <v>#NUM!</v>
      </c>
      <c r="Q17" s="67" t="e">
        <f t="shared" ref="Q17:Q18" si="23">K17</f>
        <v>#NUM!</v>
      </c>
    </row>
    <row r="18" spans="1:17">
      <c r="A18" s="15" t="s">
        <v>15</v>
      </c>
      <c r="B18" s="11">
        <v>400</v>
      </c>
      <c r="C18" s="17">
        <v>0</v>
      </c>
      <c r="D18" s="13">
        <v>2145</v>
      </c>
      <c r="E18" s="16">
        <v>2145</v>
      </c>
      <c r="F18" s="2">
        <f t="shared" si="12"/>
        <v>0</v>
      </c>
      <c r="G18" s="2">
        <f t="shared" si="13"/>
        <v>7.9146052036987187E-7</v>
      </c>
      <c r="H18" s="45" t="e">
        <f t="shared" si="14"/>
        <v>#NUM!</v>
      </c>
      <c r="I18" s="45">
        <f t="shared" si="15"/>
        <v>1.4271217395187939E-2</v>
      </c>
      <c r="J18" s="45" t="e">
        <f t="shared" si="16"/>
        <v>#NUM!</v>
      </c>
      <c r="K18" s="47" t="e">
        <f>J18/(STDEV(J$5:J$8))</f>
        <v>#NUM!</v>
      </c>
      <c r="M18" s="15" t="s">
        <v>15</v>
      </c>
      <c r="N18" s="64" t="e">
        <f t="shared" si="21"/>
        <v>#NUM!</v>
      </c>
      <c r="O18" s="64">
        <f t="shared" si="22"/>
        <v>1.4271217395187939E-2</v>
      </c>
      <c r="P18" s="64" t="e">
        <f t="shared" si="22"/>
        <v>#NUM!</v>
      </c>
      <c r="Q18" s="67" t="e">
        <f t="shared" si="23"/>
        <v>#NUM!</v>
      </c>
    </row>
    <row r="19" spans="1:17" ht="15.75" thickBot="1">
      <c r="A19" s="18" t="s">
        <v>6</v>
      </c>
      <c r="B19" s="23"/>
      <c r="C19" s="20">
        <v>551924</v>
      </c>
      <c r="D19" s="21">
        <v>38400765</v>
      </c>
      <c r="E19" s="22">
        <v>38952689</v>
      </c>
      <c r="K19" s="53">
        <f t="shared" ref="K19" si="24">J19/(STDEV(J$13:J$16))</f>
        <v>0</v>
      </c>
    </row>
    <row r="20" spans="1:17">
      <c r="A20" s="10" t="s">
        <v>90</v>
      </c>
      <c r="B20" s="11"/>
      <c r="C20" s="12"/>
      <c r="D20" s="13"/>
      <c r="E20" s="14"/>
      <c r="K20" s="47"/>
      <c r="M20" s="10" t="s">
        <v>90</v>
      </c>
      <c r="N20" s="64" t="s">
        <v>106</v>
      </c>
      <c r="O20" s="65" t="s">
        <v>107</v>
      </c>
      <c r="P20" s="65" t="s">
        <v>126</v>
      </c>
      <c r="Q20" s="66" t="s">
        <v>195</v>
      </c>
    </row>
    <row r="21" spans="1:17">
      <c r="A21" s="15" t="s">
        <v>16</v>
      </c>
      <c r="B21" s="11">
        <v>4</v>
      </c>
      <c r="C21" s="12">
        <v>157172</v>
      </c>
      <c r="D21" s="13">
        <v>19306785</v>
      </c>
      <c r="E21" s="16">
        <v>19463957</v>
      </c>
      <c r="F21" s="2">
        <f t="shared" ref="F21:F27" si="25">(C21*B$117)/C$11</f>
        <v>4.0349460854936098E-3</v>
      </c>
      <c r="G21" s="2">
        <f t="shared" ref="G21:G27" si="26">(D21*B$117)/D$11</f>
        <v>7.12380331131433E-3</v>
      </c>
      <c r="H21" s="45">
        <f>LN((C21/E21)/((C$11-C21)/(E$11-E21)))</f>
        <v>-0.91964491641228308</v>
      </c>
      <c r="I21" s="45">
        <f>LN((D21/E21)/((D$11-D21)/(E$11-E21)))</f>
        <v>1.2355542534764424E-2</v>
      </c>
      <c r="J21" s="45">
        <f>H21-I21</f>
        <v>-0.93200045894704753</v>
      </c>
      <c r="K21" s="47">
        <f t="shared" ref="K21:K28" si="27">J21/(STDEV(J$21:J$27))</f>
        <v>-1.7588601999953921</v>
      </c>
      <c r="M21" s="15" t="s">
        <v>16</v>
      </c>
      <c r="N21" s="64">
        <f>H21</f>
        <v>-0.91964491641228308</v>
      </c>
      <c r="O21" s="64">
        <f>I21</f>
        <v>1.2355542534764424E-2</v>
      </c>
      <c r="P21" s="64">
        <f>J21</f>
        <v>-0.93200045894704753</v>
      </c>
      <c r="Q21" s="67">
        <f>K21</f>
        <v>-1.7588601999953921</v>
      </c>
    </row>
    <row r="22" spans="1:17">
      <c r="A22" s="24" t="s">
        <v>17</v>
      </c>
      <c r="B22" s="11">
        <v>8</v>
      </c>
      <c r="C22" s="12">
        <v>71424</v>
      </c>
      <c r="D22" s="13">
        <v>4228220</v>
      </c>
      <c r="E22" s="16">
        <v>4299644</v>
      </c>
      <c r="F22" s="2">
        <f t="shared" si="25"/>
        <v>1.8336089711290535E-3</v>
      </c>
      <c r="G22" s="2">
        <f t="shared" si="26"/>
        <v>1.560125501836037E-3</v>
      </c>
      <c r="H22" s="45">
        <f t="shared" ref="H22:H26" si="28">LN((C22/E22)/((C$11-C22)/(E$11-E22)))</f>
        <v>0.18066009089661714</v>
      </c>
      <c r="I22" s="45">
        <f t="shared" ref="I22:I26" si="29">LN((D22/E22)/((D$11-D22)/(E$11-E22)))</f>
        <v>-2.7880711910506094E-3</v>
      </c>
      <c r="J22" s="45">
        <f t="shared" ref="J22:J26" si="30">H22-I22</f>
        <v>0.18344816208766776</v>
      </c>
      <c r="K22" s="47">
        <f t="shared" si="27"/>
        <v>0.34620119331575849</v>
      </c>
      <c r="M22" s="24" t="s">
        <v>17</v>
      </c>
      <c r="N22" s="64">
        <f t="shared" ref="N22:N26" si="31">H22</f>
        <v>0.18066009089661714</v>
      </c>
      <c r="O22" s="64">
        <f t="shared" ref="O22:P26" si="32">I22</f>
        <v>-2.7880711910506094E-3</v>
      </c>
      <c r="P22" s="64">
        <f t="shared" si="32"/>
        <v>0.18344816208766776</v>
      </c>
      <c r="Q22" s="67">
        <f t="shared" ref="Q22:Q26" si="33">K22</f>
        <v>0.34620119331575849</v>
      </c>
    </row>
    <row r="23" spans="1:17">
      <c r="A23" s="24" t="s">
        <v>18</v>
      </c>
      <c r="B23" s="11">
        <v>14</v>
      </c>
      <c r="C23" s="12">
        <v>116256</v>
      </c>
      <c r="D23" s="13">
        <v>5136694</v>
      </c>
      <c r="E23" s="16">
        <v>5252950</v>
      </c>
      <c r="F23" s="2">
        <f t="shared" si="25"/>
        <v>2.9845436344587144E-3</v>
      </c>
      <c r="G23" s="2">
        <f t="shared" si="26"/>
        <v>1.8953335693337053E-3</v>
      </c>
      <c r="H23" s="45">
        <f t="shared" si="28"/>
        <v>0.53761443960873179</v>
      </c>
      <c r="I23" s="45">
        <f t="shared" si="29"/>
        <v>-9.3679147181358891E-3</v>
      </c>
      <c r="J23" s="45">
        <f t="shared" si="30"/>
        <v>0.5469823543268677</v>
      </c>
      <c r="K23" s="47">
        <f t="shared" si="27"/>
        <v>1.0322586044777533</v>
      </c>
      <c r="M23" s="24" t="s">
        <v>18</v>
      </c>
      <c r="N23" s="64">
        <f t="shared" si="31"/>
        <v>0.53761443960873179</v>
      </c>
      <c r="O23" s="64">
        <f t="shared" si="32"/>
        <v>-9.3679147181358891E-3</v>
      </c>
      <c r="P23" s="64">
        <f t="shared" si="32"/>
        <v>0.5469823543268677</v>
      </c>
      <c r="Q23" s="67">
        <f t="shared" si="33"/>
        <v>1.0322586044777533</v>
      </c>
    </row>
    <row r="24" spans="1:17">
      <c r="A24" s="15" t="s">
        <v>19</v>
      </c>
      <c r="B24" s="11">
        <v>20</v>
      </c>
      <c r="C24" s="12">
        <v>95926</v>
      </c>
      <c r="D24" s="13">
        <v>4073874</v>
      </c>
      <c r="E24" s="16">
        <v>4169800</v>
      </c>
      <c r="F24" s="2">
        <f t="shared" si="25"/>
        <v>2.4626284465239356E-3</v>
      </c>
      <c r="G24" s="2">
        <f t="shared" si="26"/>
        <v>1.5031750284201823E-3</v>
      </c>
      <c r="H24" s="45">
        <f t="shared" si="28"/>
        <v>0.56234613477636008</v>
      </c>
      <c r="I24" s="45">
        <f t="shared" si="29"/>
        <v>-1.0077154260319679E-2</v>
      </c>
      <c r="J24" s="45">
        <f t="shared" si="30"/>
        <v>0.57242328903667972</v>
      </c>
      <c r="K24" s="47">
        <f t="shared" si="27"/>
        <v>1.080270434388571</v>
      </c>
      <c r="M24" s="15" t="s">
        <v>19</v>
      </c>
      <c r="N24" s="64">
        <f t="shared" si="31"/>
        <v>0.56234613477636008</v>
      </c>
      <c r="O24" s="64">
        <f t="shared" si="32"/>
        <v>-1.0077154260319679E-2</v>
      </c>
      <c r="P24" s="64">
        <f t="shared" si="32"/>
        <v>0.57242328903667972</v>
      </c>
      <c r="Q24" s="67">
        <f t="shared" si="33"/>
        <v>1.080270434388571</v>
      </c>
    </row>
    <row r="25" spans="1:17">
      <c r="A25" s="15" t="s">
        <v>20</v>
      </c>
      <c r="B25" s="11">
        <v>30</v>
      </c>
      <c r="C25" s="12">
        <v>83608</v>
      </c>
      <c r="D25" s="13">
        <v>3990231</v>
      </c>
      <c r="E25" s="16">
        <v>4073839</v>
      </c>
      <c r="F25" s="2">
        <f t="shared" si="25"/>
        <v>2.1463986735293164E-3</v>
      </c>
      <c r="G25" s="2">
        <f t="shared" si="26"/>
        <v>1.4723124958769202E-3</v>
      </c>
      <c r="H25" s="45">
        <f t="shared" si="28"/>
        <v>0.42429075774392078</v>
      </c>
      <c r="I25" s="45">
        <f t="shared" si="29"/>
        <v>-7.2187842803608029E-3</v>
      </c>
      <c r="J25" s="45">
        <f t="shared" si="30"/>
        <v>0.4315095420242816</v>
      </c>
      <c r="K25" s="47">
        <f t="shared" si="27"/>
        <v>0.81433968416947877</v>
      </c>
      <c r="M25" s="15" t="s">
        <v>20</v>
      </c>
      <c r="N25" s="64">
        <f t="shared" si="31"/>
        <v>0.42429075774392078</v>
      </c>
      <c r="O25" s="64">
        <f t="shared" si="32"/>
        <v>-7.2187842803608029E-3</v>
      </c>
      <c r="P25" s="64">
        <f t="shared" si="32"/>
        <v>0.4315095420242816</v>
      </c>
      <c r="Q25" s="67">
        <f t="shared" si="33"/>
        <v>0.81433968416947877</v>
      </c>
    </row>
    <row r="26" spans="1:17">
      <c r="A26" s="15" t="s">
        <v>21</v>
      </c>
      <c r="B26" s="11">
        <v>45</v>
      </c>
      <c r="C26" s="12">
        <v>26764</v>
      </c>
      <c r="D26" s="13">
        <v>1600623</v>
      </c>
      <c r="E26" s="16">
        <v>1627387</v>
      </c>
      <c r="F26" s="2">
        <f t="shared" si="25"/>
        <v>6.8708992080110311E-4</v>
      </c>
      <c r="G26" s="2">
        <f t="shared" si="26"/>
        <v>5.9059669580232416E-4</v>
      </c>
      <c r="H26" s="45">
        <f t="shared" si="28"/>
        <v>0.15605049629246989</v>
      </c>
      <c r="I26" s="45">
        <f t="shared" si="29"/>
        <v>-2.4130019663211942E-3</v>
      </c>
      <c r="J26" s="45">
        <f t="shared" si="30"/>
        <v>0.15846349825879108</v>
      </c>
      <c r="K26" s="47">
        <f t="shared" si="27"/>
        <v>0.29905043239389884</v>
      </c>
      <c r="M26" s="15" t="s">
        <v>21</v>
      </c>
      <c r="N26" s="64">
        <f t="shared" si="31"/>
        <v>0.15605049629246989</v>
      </c>
      <c r="O26" s="64">
        <f t="shared" si="32"/>
        <v>-2.4130019663211942E-3</v>
      </c>
      <c r="P26" s="64">
        <f t="shared" si="32"/>
        <v>0.15846349825879108</v>
      </c>
      <c r="Q26" s="67">
        <f t="shared" si="33"/>
        <v>0.29905043239389884</v>
      </c>
    </row>
    <row r="27" spans="1:17">
      <c r="A27" s="15" t="s">
        <v>22</v>
      </c>
      <c r="B27" s="11">
        <v>90</v>
      </c>
      <c r="C27" s="12">
        <v>774</v>
      </c>
      <c r="D27" s="13">
        <v>64338</v>
      </c>
      <c r="E27" s="16">
        <v>65112</v>
      </c>
      <c r="F27" s="2">
        <f t="shared" si="25"/>
        <v>1.9870258507698915E-5</v>
      </c>
      <c r="G27" s="2">
        <f t="shared" si="26"/>
        <v>2.3739387859933248E-5</v>
      </c>
      <c r="H27" s="45">
        <f>LN((C27/E27)/((C$11-C27)/(E$11-E27)))</f>
        <v>-0.17586915255182586</v>
      </c>
      <c r="I27" s="45">
        <f>LN((D27/E27)/((D$11-D27)/(E$11-E27)))</f>
        <v>2.3158739472893862E-3</v>
      </c>
      <c r="J27" s="45">
        <f>H27-I27</f>
        <v>-0.17818502649911525</v>
      </c>
      <c r="K27" s="47">
        <f t="shared" si="27"/>
        <v>-0.33626866632500696</v>
      </c>
      <c r="M27" s="15" t="s">
        <v>22</v>
      </c>
      <c r="N27" s="64">
        <f>H27</f>
        <v>-0.17586915255182586</v>
      </c>
      <c r="O27" s="64">
        <f>I27</f>
        <v>2.3158739472893862E-3</v>
      </c>
      <c r="P27" s="64">
        <f>J27</f>
        <v>-0.17818502649911525</v>
      </c>
      <c r="Q27" s="67">
        <f>K27</f>
        <v>-0.33626866632500696</v>
      </c>
    </row>
    <row r="28" spans="1:17" ht="15.75" thickBot="1">
      <c r="A28" s="18" t="s">
        <v>6</v>
      </c>
      <c r="B28" s="23"/>
      <c r="C28" s="20">
        <v>551924</v>
      </c>
      <c r="D28" s="21">
        <v>38400765</v>
      </c>
      <c r="E28" s="22">
        <v>38952689</v>
      </c>
      <c r="K28" s="53">
        <f t="shared" si="27"/>
        <v>0</v>
      </c>
    </row>
    <row r="29" spans="1:17">
      <c r="A29" s="25" t="s">
        <v>91</v>
      </c>
      <c r="B29" s="11"/>
      <c r="C29" s="12"/>
      <c r="D29" s="13"/>
      <c r="E29" s="16"/>
      <c r="K29" s="47"/>
      <c r="M29" s="25" t="s">
        <v>91</v>
      </c>
      <c r="N29" s="64" t="s">
        <v>106</v>
      </c>
      <c r="O29" s="65" t="s">
        <v>107</v>
      </c>
      <c r="P29" s="65" t="s">
        <v>126</v>
      </c>
      <c r="Q29" s="66" t="s">
        <v>195</v>
      </c>
    </row>
    <row r="30" spans="1:17">
      <c r="A30" s="26" t="s">
        <v>23</v>
      </c>
      <c r="B30" s="27">
        <v>25</v>
      </c>
      <c r="C30" s="12">
        <v>78650</v>
      </c>
      <c r="D30" s="13">
        <v>4164706</v>
      </c>
      <c r="E30" s="16">
        <v>4243356</v>
      </c>
      <c r="F30" s="2">
        <f t="shared" ref="F30:F37" si="34">(C30*B$117)/C$11</f>
        <v>2.0191160615381392E-3</v>
      </c>
      <c r="G30" s="2">
        <f t="shared" ref="G30:G37" si="35">(D30*B$117)/D$11</f>
        <v>1.53669015288929E-3</v>
      </c>
      <c r="H30" s="45">
        <f>LN((C30/E30)/((C$11-C30)/(E$11-E30)))</f>
        <v>0.30698727527246827</v>
      </c>
      <c r="I30" s="45">
        <f>LN((D30/E30)/((D$11-D30)/(E$11-E30)))</f>
        <v>-4.9796127325288054E-3</v>
      </c>
      <c r="J30" s="45">
        <f>H30-I30</f>
        <v>0.31196688800499706</v>
      </c>
      <c r="K30" s="47">
        <f t="shared" ref="K30:K38" si="36">J30/(STDEV(J$30:J$37))</f>
        <v>0.21670441477551661</v>
      </c>
      <c r="M30" s="26" t="s">
        <v>23</v>
      </c>
      <c r="N30" s="64">
        <f>H30</f>
        <v>0.30698727527246827</v>
      </c>
      <c r="O30" s="64">
        <f>I30</f>
        <v>-4.9796127325288054E-3</v>
      </c>
      <c r="P30" s="64">
        <f>J30</f>
        <v>0.31196688800499706</v>
      </c>
      <c r="Q30" s="67">
        <f>K30</f>
        <v>0.21670441477551661</v>
      </c>
    </row>
    <row r="31" spans="1:17">
      <c r="A31" s="26" t="s">
        <v>24</v>
      </c>
      <c r="B31" s="27">
        <v>50</v>
      </c>
      <c r="C31" s="12">
        <v>47968</v>
      </c>
      <c r="D31" s="13">
        <v>3556498</v>
      </c>
      <c r="E31" s="16">
        <v>3604466</v>
      </c>
      <c r="F31" s="2">
        <f t="shared" si="34"/>
        <v>1.2314425841050407E-3</v>
      </c>
      <c r="G31" s="2">
        <f t="shared" si="35"/>
        <v>1.3122740129484422E-3</v>
      </c>
      <c r="H31" s="45">
        <f t="shared" ref="H31:H35" si="37">LN((C31/E31)/((C$11-C31)/(E$11-E31)))</f>
        <v>-6.8880350579348978E-2</v>
      </c>
      <c r="I31" s="45">
        <f t="shared" ref="I31:I35" si="38">LN((D31/E31)/((D$11-D31)/(E$11-E31)))</f>
        <v>9.6222436159744775E-4</v>
      </c>
      <c r="J31" s="45">
        <f t="shared" ref="J31:J35" si="39">H31-I31</f>
        <v>-6.9842574940946422E-2</v>
      </c>
      <c r="K31" s="47">
        <f t="shared" si="36"/>
        <v>-4.8515387084127087E-2</v>
      </c>
      <c r="M31" s="26" t="s">
        <v>24</v>
      </c>
      <c r="N31" s="64">
        <f t="shared" ref="N31:N35" si="40">H31</f>
        <v>-6.8880350579348978E-2</v>
      </c>
      <c r="O31" s="64">
        <f t="shared" ref="O31:P35" si="41">I31</f>
        <v>9.6222436159744775E-4</v>
      </c>
      <c r="P31" s="64">
        <f t="shared" si="41"/>
        <v>-6.9842574940946422E-2</v>
      </c>
      <c r="Q31" s="67">
        <f t="shared" ref="Q31:Q35" si="42">K31</f>
        <v>-4.8515387084127087E-2</v>
      </c>
    </row>
    <row r="32" spans="1:17">
      <c r="A32" s="26" t="s">
        <v>25</v>
      </c>
      <c r="B32" s="27">
        <v>100</v>
      </c>
      <c r="C32" s="12">
        <v>116318</v>
      </c>
      <c r="D32" s="13">
        <v>5133493</v>
      </c>
      <c r="E32" s="16">
        <v>5249811</v>
      </c>
      <c r="F32" s="2">
        <f t="shared" si="34"/>
        <v>2.9861353089128198E-3</v>
      </c>
      <c r="G32" s="2">
        <f t="shared" si="35"/>
        <v>1.8941524667109996E-3</v>
      </c>
      <c r="H32" s="45">
        <f t="shared" si="37"/>
        <v>0.53898081297088274</v>
      </c>
      <c r="I32" s="45">
        <f t="shared" si="38"/>
        <v>-9.3966083628323396E-3</v>
      </c>
      <c r="J32" s="45">
        <f t="shared" si="39"/>
        <v>0.54837742133371503</v>
      </c>
      <c r="K32" s="47">
        <f t="shared" si="36"/>
        <v>0.38092442735245063</v>
      </c>
      <c r="M32" s="26" t="s">
        <v>25</v>
      </c>
      <c r="N32" s="64">
        <f t="shared" si="40"/>
        <v>0.53898081297088274</v>
      </c>
      <c r="O32" s="64">
        <f t="shared" si="41"/>
        <v>-9.3966083628323396E-3</v>
      </c>
      <c r="P32" s="64">
        <f t="shared" si="41"/>
        <v>0.54837742133371503</v>
      </c>
      <c r="Q32" s="67">
        <f t="shared" si="42"/>
        <v>0.38092442735245063</v>
      </c>
    </row>
    <row r="33" spans="1:17">
      <c r="A33" s="26" t="s">
        <v>26</v>
      </c>
      <c r="B33" s="27">
        <v>200</v>
      </c>
      <c r="C33" s="12">
        <v>163489</v>
      </c>
      <c r="D33" s="13">
        <v>6178840</v>
      </c>
      <c r="E33" s="16">
        <v>6342329</v>
      </c>
      <c r="F33" s="2">
        <f t="shared" si="34"/>
        <v>4.1971171746320261E-3</v>
      </c>
      <c r="G33" s="2">
        <f t="shared" si="35"/>
        <v>2.2798638329520646E-3</v>
      </c>
      <c r="H33" s="45">
        <f t="shared" si="37"/>
        <v>0.77200384229247265</v>
      </c>
      <c r="I33" s="45">
        <f t="shared" si="38"/>
        <v>-1.4132591729478023E-2</v>
      </c>
      <c r="J33" s="45">
        <f t="shared" si="39"/>
        <v>0.78613643402195066</v>
      </c>
      <c r="K33" s="47">
        <f t="shared" si="36"/>
        <v>0.54608114648920536</v>
      </c>
      <c r="M33" s="26" t="s">
        <v>26</v>
      </c>
      <c r="N33" s="64">
        <f t="shared" si="40"/>
        <v>0.77200384229247265</v>
      </c>
      <c r="O33" s="64">
        <f t="shared" si="41"/>
        <v>-1.4132591729478023E-2</v>
      </c>
      <c r="P33" s="64">
        <f t="shared" si="41"/>
        <v>0.78613643402195066</v>
      </c>
      <c r="Q33" s="67">
        <f t="shared" si="42"/>
        <v>0.54608114648920536</v>
      </c>
    </row>
    <row r="34" spans="1:17">
      <c r="A34" s="26" t="s">
        <v>27</v>
      </c>
      <c r="B34" s="27">
        <v>300</v>
      </c>
      <c r="C34" s="12">
        <v>67988</v>
      </c>
      <c r="D34" s="13">
        <v>4606081</v>
      </c>
      <c r="E34" s="16">
        <v>4674069</v>
      </c>
      <c r="F34" s="2">
        <f t="shared" si="34"/>
        <v>1.7453993997692944E-3</v>
      </c>
      <c r="G34" s="2">
        <f t="shared" si="35"/>
        <v>1.6995483753500138E-3</v>
      </c>
      <c r="H34" s="45">
        <f t="shared" si="37"/>
        <v>2.9870390132831808E-2</v>
      </c>
      <c r="I34" s="45">
        <f t="shared" si="38"/>
        <v>-4.3428732533582794E-4</v>
      </c>
      <c r="J34" s="45">
        <f t="shared" si="39"/>
        <v>3.0304677458167638E-2</v>
      </c>
      <c r="K34" s="47">
        <f t="shared" si="36"/>
        <v>2.1050815474454507E-2</v>
      </c>
      <c r="M34" s="26" t="s">
        <v>27</v>
      </c>
      <c r="N34" s="64">
        <f t="shared" si="40"/>
        <v>2.9870390132831808E-2</v>
      </c>
      <c r="O34" s="64">
        <f t="shared" si="41"/>
        <v>-4.3428732533582794E-4</v>
      </c>
      <c r="P34" s="64">
        <f t="shared" si="41"/>
        <v>3.0304677458167638E-2</v>
      </c>
      <c r="Q34" s="67">
        <f t="shared" si="42"/>
        <v>2.1050815474454507E-2</v>
      </c>
    </row>
    <row r="35" spans="1:17">
      <c r="A35" s="26" t="s">
        <v>28</v>
      </c>
      <c r="B35" s="27">
        <v>400</v>
      </c>
      <c r="C35" s="12">
        <v>50382</v>
      </c>
      <c r="D35" s="13">
        <v>5141837</v>
      </c>
      <c r="E35" s="16">
        <v>5192219</v>
      </c>
      <c r="F35" s="2">
        <f t="shared" si="34"/>
        <v>1.2934151991406805E-3</v>
      </c>
      <c r="G35" s="2">
        <f t="shared" si="35"/>
        <v>1.8972312296862755E-3</v>
      </c>
      <c r="H35" s="45">
        <f t="shared" si="37"/>
        <v>-0.42592395157729568</v>
      </c>
      <c r="I35" s="45">
        <f t="shared" si="38"/>
        <v>5.2165989183822342E-3</v>
      </c>
      <c r="J35" s="45">
        <f t="shared" si="39"/>
        <v>-0.4311405504956779</v>
      </c>
      <c r="K35" s="47">
        <f t="shared" si="36"/>
        <v>-0.29948710672032408</v>
      </c>
      <c r="M35" s="26" t="s">
        <v>28</v>
      </c>
      <c r="N35" s="64">
        <f t="shared" si="40"/>
        <v>-0.42592395157729568</v>
      </c>
      <c r="O35" s="64">
        <f t="shared" si="41"/>
        <v>5.2165989183822342E-3</v>
      </c>
      <c r="P35" s="64">
        <f t="shared" si="41"/>
        <v>-0.4311405504956779</v>
      </c>
      <c r="Q35" s="67">
        <f t="shared" si="42"/>
        <v>-0.29948710672032408</v>
      </c>
    </row>
    <row r="36" spans="1:17">
      <c r="A36" s="26" t="s">
        <v>29</v>
      </c>
      <c r="B36" s="27">
        <v>550</v>
      </c>
      <c r="C36" s="12">
        <v>25179</v>
      </c>
      <c r="D36" s="13">
        <v>4764835</v>
      </c>
      <c r="E36" s="16">
        <v>4790014</v>
      </c>
      <c r="F36" s="2">
        <f t="shared" si="34"/>
        <v>6.4639953354696505E-4</v>
      </c>
      <c r="G36" s="2">
        <f t="shared" si="35"/>
        <v>1.7581253093597101E-3</v>
      </c>
      <c r="H36" s="45">
        <f>LN((C36/E36)/((C$11-C36)/(E$11-E36)))</f>
        <v>-1.0761059070587904</v>
      </c>
      <c r="I36" s="45">
        <f>LN((D36/E36)/((D$11-D36)/(E$11-E36)))</f>
        <v>1.0268407792279517E-2</v>
      </c>
      <c r="J36" s="45">
        <f>H36-I36</f>
        <v>-1.0863743148510698</v>
      </c>
      <c r="K36" s="47">
        <f t="shared" si="36"/>
        <v>-0.75463813365725829</v>
      </c>
      <c r="M36" s="26" t="s">
        <v>29</v>
      </c>
      <c r="N36" s="64">
        <f t="shared" ref="N36:Q37" si="43">H36</f>
        <v>-1.0761059070587904</v>
      </c>
      <c r="O36" s="64">
        <f t="shared" si="43"/>
        <v>1.0268407792279517E-2</v>
      </c>
      <c r="P36" s="64">
        <f t="shared" si="43"/>
        <v>-1.0863743148510698</v>
      </c>
      <c r="Q36" s="67">
        <f t="shared" si="43"/>
        <v>-0.75463813365725829</v>
      </c>
    </row>
    <row r="37" spans="1:17">
      <c r="A37" s="26" t="s">
        <v>30</v>
      </c>
      <c r="B37" s="27">
        <v>2800</v>
      </c>
      <c r="C37" s="12">
        <v>1950</v>
      </c>
      <c r="D37" s="13">
        <v>4854475</v>
      </c>
      <c r="E37" s="16">
        <v>4856425</v>
      </c>
      <c r="F37" s="2">
        <f t="shared" si="34"/>
        <v>5.0060728798466263E-5</v>
      </c>
      <c r="G37" s="2">
        <f t="shared" si="35"/>
        <v>1.7912006105466356E-3</v>
      </c>
      <c r="H37" s="45">
        <f>LN((C37/E37)/((C$11-C37)/(E$11-E37)))</f>
        <v>-3.693156384156751</v>
      </c>
      <c r="I37" s="45">
        <f>LN((D37/E37)/((D$11-D37)/(E$11-E37)))</f>
        <v>1.5859931522214925E-2</v>
      </c>
      <c r="J37" s="45">
        <f>H37-I37</f>
        <v>-3.7090163156789657</v>
      </c>
      <c r="K37" s="47">
        <f t="shared" si="36"/>
        <v>-2.5764279511265902</v>
      </c>
      <c r="M37" s="26" t="s">
        <v>30</v>
      </c>
      <c r="N37" s="64">
        <f t="shared" si="43"/>
        <v>-3.693156384156751</v>
      </c>
      <c r="O37" s="64">
        <f t="shared" si="43"/>
        <v>1.5859931522214925E-2</v>
      </c>
      <c r="P37" s="64">
        <f t="shared" si="43"/>
        <v>-3.7090163156789657</v>
      </c>
      <c r="Q37" s="82">
        <f t="shared" si="43"/>
        <v>-2.5764279511265902</v>
      </c>
    </row>
    <row r="38" spans="1:17" ht="15.75" thickBot="1">
      <c r="A38" s="18" t="s">
        <v>6</v>
      </c>
      <c r="B38" s="23"/>
      <c r="C38" s="20">
        <v>551924</v>
      </c>
      <c r="D38" s="21">
        <v>38400765</v>
      </c>
      <c r="E38" s="22">
        <v>38952689</v>
      </c>
      <c r="K38" s="53">
        <f t="shared" si="36"/>
        <v>0</v>
      </c>
    </row>
    <row r="39" spans="1:17">
      <c r="A39" s="28" t="s">
        <v>31</v>
      </c>
      <c r="B39" s="11"/>
      <c r="C39" s="12"/>
      <c r="D39" s="13"/>
      <c r="E39" s="14"/>
      <c r="K39" s="47"/>
      <c r="M39" s="28" t="s">
        <v>31</v>
      </c>
      <c r="N39" s="64" t="s">
        <v>106</v>
      </c>
      <c r="O39" s="65" t="s">
        <v>107</v>
      </c>
      <c r="P39" s="65" t="s">
        <v>126</v>
      </c>
      <c r="Q39" s="66" t="s">
        <v>195</v>
      </c>
    </row>
    <row r="40" spans="1:17">
      <c r="A40" s="7" t="s">
        <v>32</v>
      </c>
      <c r="B40" s="11">
        <v>1</v>
      </c>
      <c r="C40" s="12">
        <v>60562</v>
      </c>
      <c r="D40" s="13">
        <v>4152525</v>
      </c>
      <c r="E40" s="16">
        <v>4213087</v>
      </c>
      <c r="F40" s="2">
        <f t="shared" ref="F40:F48" si="44">(C40*B$117)/C$11</f>
        <v>1.5547578756372892E-3</v>
      </c>
      <c r="G40" s="2">
        <f t="shared" ref="G40:G48" si="45">(D40*B$117)/D$11</f>
        <v>1.5321956164796747E-3</v>
      </c>
      <c r="H40" s="45">
        <f>LN((C40/E40)/((C$11-C40)/(E$11-E40)))</f>
        <v>1.6171177724833355E-2</v>
      </c>
      <c r="I40" s="45">
        <f>LN((D40/E40)/((D$11-D40)/(E$11-E40)))</f>
        <v>-2.3392250827843097E-4</v>
      </c>
      <c r="J40" s="45">
        <f>H40-I40</f>
        <v>1.6405100233111786E-2</v>
      </c>
      <c r="K40" s="47">
        <f>J40/(STDEV(J$40:J$48))</f>
        <v>3.2022382374539818E-2</v>
      </c>
      <c r="M40" s="7" t="s">
        <v>40</v>
      </c>
      <c r="N40" s="64">
        <f>H48</f>
        <v>-1.3352353379014992</v>
      </c>
      <c r="O40" s="64">
        <f>I48</f>
        <v>1.2023609325716474E-2</v>
      </c>
      <c r="P40" s="64">
        <f>J48</f>
        <v>-1.3472589472272156</v>
      </c>
      <c r="Q40" s="82">
        <f>K48</f>
        <v>-2.6298188095524013</v>
      </c>
    </row>
    <row r="41" spans="1:17">
      <c r="A41" s="7" t="s">
        <v>33</v>
      </c>
      <c r="B41" s="11">
        <v>2</v>
      </c>
      <c r="C41" s="12">
        <v>60466</v>
      </c>
      <c r="D41" s="13">
        <v>4034740</v>
      </c>
      <c r="E41" s="16">
        <v>4095206</v>
      </c>
      <c r="F41" s="2">
        <f t="shared" si="44"/>
        <v>1.5522933474502877E-3</v>
      </c>
      <c r="G41" s="2">
        <f t="shared" si="45"/>
        <v>1.4887353939194111E-3</v>
      </c>
      <c r="H41" s="45">
        <f t="shared" ref="H41:H45" si="46">LN((C41/E41)/((C$11-C41)/(E$11-E41)))</f>
        <v>4.6155553450647709E-2</v>
      </c>
      <c r="I41" s="45">
        <f t="shared" ref="I41:I45" si="47">LN((D41/E41)/((D$11-D41)/(E$11-E41)))</f>
        <v>-6.7575442813479984E-4</v>
      </c>
      <c r="J41" s="45">
        <f t="shared" ref="J41:J45" si="48">H41-I41</f>
        <v>4.6831307878782508E-2</v>
      </c>
      <c r="K41" s="47">
        <f t="shared" ref="K41:K49" si="49">J41/(STDEV(J$40:J$48))</f>
        <v>9.1413647383104896E-2</v>
      </c>
      <c r="M41" s="7" t="s">
        <v>32</v>
      </c>
      <c r="N41" s="64">
        <f>H40</f>
        <v>1.6171177724833355E-2</v>
      </c>
      <c r="O41" s="64">
        <f>I40</f>
        <v>-2.3392250827843097E-4</v>
      </c>
      <c r="P41" s="64">
        <f>J40</f>
        <v>1.6405100233111786E-2</v>
      </c>
      <c r="Q41" s="67">
        <f>K40</f>
        <v>3.2022382374539818E-2</v>
      </c>
    </row>
    <row r="42" spans="1:17">
      <c r="A42" s="7" t="s">
        <v>34</v>
      </c>
      <c r="B42" s="11">
        <v>3</v>
      </c>
      <c r="C42" s="12">
        <v>65970</v>
      </c>
      <c r="D42" s="13">
        <v>3784822</v>
      </c>
      <c r="E42" s="16">
        <v>3850792</v>
      </c>
      <c r="F42" s="2">
        <f t="shared" si="44"/>
        <v>1.6935929635050354E-3</v>
      </c>
      <c r="G42" s="2">
        <f t="shared" si="45"/>
        <v>1.3965208343250997E-3</v>
      </c>
      <c r="H42" s="45">
        <f t="shared" si="46"/>
        <v>0.21306245718599132</v>
      </c>
      <c r="I42" s="45">
        <f t="shared" si="47"/>
        <v>-3.3391650750139706E-3</v>
      </c>
      <c r="J42" s="45">
        <f t="shared" si="48"/>
        <v>0.21640162226100529</v>
      </c>
      <c r="K42" s="47">
        <f t="shared" si="49"/>
        <v>0.42241104266622248</v>
      </c>
      <c r="M42" s="7" t="s">
        <v>33</v>
      </c>
      <c r="N42" s="64">
        <f t="shared" ref="N42:N46" si="50">H41</f>
        <v>4.6155553450647709E-2</v>
      </c>
      <c r="O42" s="64">
        <f t="shared" ref="O42:P46" si="51">I41</f>
        <v>-6.7575442813479984E-4</v>
      </c>
      <c r="P42" s="64">
        <f t="shared" si="51"/>
        <v>4.6831307878782508E-2</v>
      </c>
      <c r="Q42" s="67">
        <f t="shared" ref="Q42:Q46" si="52">K41</f>
        <v>9.1413647383104896E-2</v>
      </c>
    </row>
    <row r="43" spans="1:17">
      <c r="A43" s="7" t="s">
        <v>35</v>
      </c>
      <c r="B43" s="11">
        <v>4</v>
      </c>
      <c r="C43" s="12">
        <v>66981</v>
      </c>
      <c r="D43" s="13">
        <v>3755707</v>
      </c>
      <c r="E43" s="16">
        <v>3822688</v>
      </c>
      <c r="F43" s="2">
        <f t="shared" si="44"/>
        <v>1.7195475259743941E-3</v>
      </c>
      <c r="G43" s="2">
        <f t="shared" si="45"/>
        <v>1.3857780030660934E-3</v>
      </c>
      <c r="H43" s="45">
        <f t="shared" si="46"/>
        <v>0.23847929348638511</v>
      </c>
      <c r="I43" s="45">
        <f t="shared" si="47"/>
        <v>-3.7768847581337033E-3</v>
      </c>
      <c r="J43" s="45">
        <f t="shared" si="48"/>
        <v>0.24225617824451881</v>
      </c>
      <c r="K43" s="47">
        <f t="shared" si="49"/>
        <v>0.4728785476532964</v>
      </c>
      <c r="M43" s="7" t="s">
        <v>34</v>
      </c>
      <c r="N43" s="64">
        <f t="shared" si="50"/>
        <v>0.21306245718599132</v>
      </c>
      <c r="O43" s="64">
        <f t="shared" si="51"/>
        <v>-3.3391650750139706E-3</v>
      </c>
      <c r="P43" s="64">
        <f t="shared" si="51"/>
        <v>0.21640162226100529</v>
      </c>
      <c r="Q43" s="67">
        <f t="shared" si="52"/>
        <v>0.42241104266622248</v>
      </c>
    </row>
    <row r="44" spans="1:17">
      <c r="A44" s="7" t="s">
        <v>36</v>
      </c>
      <c r="B44" s="11">
        <v>5</v>
      </c>
      <c r="C44" s="12">
        <v>67236</v>
      </c>
      <c r="D44" s="13">
        <v>3465864</v>
      </c>
      <c r="E44" s="16">
        <v>3533100</v>
      </c>
      <c r="F44" s="2">
        <f t="shared" si="44"/>
        <v>1.7260939289711168E-3</v>
      </c>
      <c r="G44" s="2">
        <f t="shared" si="45"/>
        <v>1.2788319463735223E-3</v>
      </c>
      <c r="H44" s="45">
        <f t="shared" si="46"/>
        <v>0.32979278954841301</v>
      </c>
      <c r="I44" s="45">
        <f t="shared" si="47"/>
        <v>-5.4350498175119713E-3</v>
      </c>
      <c r="J44" s="45">
        <f t="shared" si="48"/>
        <v>0.33522783936592498</v>
      </c>
      <c r="K44" s="47">
        <f t="shared" si="49"/>
        <v>0.65435711469165725</v>
      </c>
      <c r="M44" s="7" t="s">
        <v>35</v>
      </c>
      <c r="N44" s="64">
        <f t="shared" si="50"/>
        <v>0.23847929348638511</v>
      </c>
      <c r="O44" s="64">
        <f t="shared" si="51"/>
        <v>-3.7768847581337033E-3</v>
      </c>
      <c r="P44" s="64">
        <f t="shared" si="51"/>
        <v>0.24225617824451881</v>
      </c>
      <c r="Q44" s="67">
        <f t="shared" si="52"/>
        <v>0.4728785476532964</v>
      </c>
    </row>
    <row r="45" spans="1:17">
      <c r="A45" s="7" t="s">
        <v>37</v>
      </c>
      <c r="B45" s="11">
        <v>6</v>
      </c>
      <c r="C45" s="12">
        <v>66955</v>
      </c>
      <c r="D45" s="13">
        <v>3817254</v>
      </c>
      <c r="E45" s="16">
        <v>3884209</v>
      </c>
      <c r="F45" s="2">
        <f t="shared" si="44"/>
        <v>1.7188800495904146E-3</v>
      </c>
      <c r="G45" s="2">
        <f t="shared" si="45"/>
        <v>1.408487569801387E-3</v>
      </c>
      <c r="H45" s="45">
        <f t="shared" si="46"/>
        <v>0.22031914241779865</v>
      </c>
      <c r="I45" s="45">
        <f t="shared" si="47"/>
        <v>-3.4623299840184363E-3</v>
      </c>
      <c r="J45" s="45">
        <f t="shared" si="48"/>
        <v>0.22378147240181709</v>
      </c>
      <c r="K45" s="47">
        <f t="shared" si="49"/>
        <v>0.4368163422204972</v>
      </c>
      <c r="M45" s="7" t="s">
        <v>36</v>
      </c>
      <c r="N45" s="64">
        <f t="shared" si="50"/>
        <v>0.32979278954841301</v>
      </c>
      <c r="O45" s="64">
        <f t="shared" si="51"/>
        <v>-5.4350498175119713E-3</v>
      </c>
      <c r="P45" s="64">
        <f t="shared" si="51"/>
        <v>0.33522783936592498</v>
      </c>
      <c r="Q45" s="67">
        <f t="shared" si="52"/>
        <v>0.65435711469165725</v>
      </c>
    </row>
    <row r="46" spans="1:17">
      <c r="A46" s="7" t="s">
        <v>38</v>
      </c>
      <c r="B46" s="11">
        <v>7</v>
      </c>
      <c r="C46" s="12">
        <v>67574</v>
      </c>
      <c r="D46" s="13">
        <v>4207093</v>
      </c>
      <c r="E46" s="16">
        <v>4274667</v>
      </c>
      <c r="F46" s="2">
        <f t="shared" si="44"/>
        <v>1.7347711219628508E-3</v>
      </c>
      <c r="G46" s="2">
        <f t="shared" si="45"/>
        <v>1.5523300769344733E-3</v>
      </c>
      <c r="H46" s="45">
        <f>LN((C46/E46)/((C$11-C46)/(E$11-E46)))</f>
        <v>0.12381541772077451</v>
      </c>
      <c r="I46" s="45">
        <f>LN((D46/E46)/((D$11-D46)/(E$11-E46)))</f>
        <v>-1.8687774186027758E-3</v>
      </c>
      <c r="J46" s="45">
        <f>H46-I46</f>
        <v>0.12568419513937729</v>
      </c>
      <c r="K46" s="47">
        <f t="shared" si="49"/>
        <v>0.24533268910274714</v>
      </c>
      <c r="M46" s="7" t="s">
        <v>37</v>
      </c>
      <c r="N46" s="64">
        <f t="shared" si="50"/>
        <v>0.22031914241779865</v>
      </c>
      <c r="O46" s="64">
        <f t="shared" si="51"/>
        <v>-3.4623299840184363E-3</v>
      </c>
      <c r="P46" s="64">
        <f t="shared" si="51"/>
        <v>0.22378147240181709</v>
      </c>
      <c r="Q46" s="67">
        <f t="shared" si="52"/>
        <v>0.4368163422204972</v>
      </c>
    </row>
    <row r="47" spans="1:17">
      <c r="A47" s="7" t="s">
        <v>39</v>
      </c>
      <c r="B47" s="11">
        <v>8</v>
      </c>
      <c r="C47" s="12">
        <v>68634</v>
      </c>
      <c r="D47" s="13">
        <v>4727287</v>
      </c>
      <c r="E47" s="16">
        <v>4795921</v>
      </c>
      <c r="F47" s="2">
        <f t="shared" si="44"/>
        <v>1.7619836206943247E-3</v>
      </c>
      <c r="G47" s="2">
        <f t="shared" si="45"/>
        <v>1.7442708759709698E-3</v>
      </c>
      <c r="H47" s="45">
        <f>LN((C47/E47)/((C$11-C47)/(E$11-E47)))</f>
        <v>1.1366137108291678E-2</v>
      </c>
      <c r="I47" s="45">
        <f>LN((D47/E47)/((D$11-D47)/(E$11-E47)))</f>
        <v>-1.640736407429258E-4</v>
      </c>
      <c r="J47" s="45">
        <f>H47-I47</f>
        <v>1.1530210749034604E-2</v>
      </c>
      <c r="K47" s="47">
        <f t="shared" si="49"/>
        <v>2.2506709024512871E-2</v>
      </c>
      <c r="M47" s="7" t="s">
        <v>38</v>
      </c>
      <c r="N47" s="64">
        <f t="shared" ref="N47:Q48" si="53">H46</f>
        <v>0.12381541772077451</v>
      </c>
      <c r="O47" s="64">
        <f t="shared" si="53"/>
        <v>-1.8687774186027758E-3</v>
      </c>
      <c r="P47" s="64">
        <f t="shared" si="53"/>
        <v>0.12568419513937729</v>
      </c>
      <c r="Q47" s="67">
        <f t="shared" si="53"/>
        <v>0.24533268910274714</v>
      </c>
    </row>
    <row r="48" spans="1:17">
      <c r="A48" s="7" t="s">
        <v>40</v>
      </c>
      <c r="B48" s="11">
        <v>9</v>
      </c>
      <c r="C48" s="12">
        <v>27546</v>
      </c>
      <c r="D48" s="13">
        <v>6455473</v>
      </c>
      <c r="E48" s="16">
        <v>6483019</v>
      </c>
      <c r="F48" s="2">
        <f t="shared" si="44"/>
        <v>7.0716555665771878E-4</v>
      </c>
      <c r="G48" s="2">
        <f t="shared" si="45"/>
        <v>2.3819356735728008E-3</v>
      </c>
      <c r="H48" s="45">
        <f>LN((C48/E48)/((C$11-C48)/(E$11-E48)))</f>
        <v>-1.3352353379014992</v>
      </c>
      <c r="I48" s="45">
        <f>LN((D48/E48)/((D$11-D48)/(E$11-E48)))</f>
        <v>1.2023609325716474E-2</v>
      </c>
      <c r="J48" s="45">
        <f>H48-I48</f>
        <v>-1.3472589472272156</v>
      </c>
      <c r="K48" s="47">
        <f t="shared" si="49"/>
        <v>-2.6298188095524013</v>
      </c>
      <c r="M48" s="7" t="s">
        <v>39</v>
      </c>
      <c r="N48" s="64">
        <f t="shared" si="53"/>
        <v>1.1366137108291678E-2</v>
      </c>
      <c r="O48" s="64">
        <f t="shared" si="53"/>
        <v>-1.640736407429258E-4</v>
      </c>
      <c r="P48" s="64">
        <f t="shared" si="53"/>
        <v>1.1530210749034604E-2</v>
      </c>
      <c r="Q48" s="67">
        <f t="shared" si="53"/>
        <v>2.2506709024512871E-2</v>
      </c>
    </row>
    <row r="49" spans="1:23" ht="15.75" thickBot="1">
      <c r="A49" s="18" t="s">
        <v>6</v>
      </c>
      <c r="B49" s="23"/>
      <c r="C49" s="20">
        <v>551924</v>
      </c>
      <c r="D49" s="21">
        <v>38400765</v>
      </c>
      <c r="E49" s="22">
        <v>38952689</v>
      </c>
      <c r="K49" s="53">
        <f t="shared" si="49"/>
        <v>0</v>
      </c>
      <c r="R49" s="64"/>
    </row>
    <row r="50" spans="1:23">
      <c r="A50" s="6" t="s">
        <v>41</v>
      </c>
      <c r="B50" s="11"/>
      <c r="C50" s="12"/>
      <c r="D50" s="13"/>
      <c r="E50" s="14"/>
      <c r="K50" s="47"/>
      <c r="M50" s="6" t="s">
        <v>41</v>
      </c>
      <c r="N50" s="64" t="s">
        <v>106</v>
      </c>
      <c r="O50" s="65" t="s">
        <v>107</v>
      </c>
      <c r="P50" s="65" t="s">
        <v>126</v>
      </c>
      <c r="Q50" s="66" t="s">
        <v>195</v>
      </c>
      <c r="S50" s="6" t="s">
        <v>41</v>
      </c>
      <c r="T50" s="64" t="s">
        <v>106</v>
      </c>
      <c r="U50" s="65" t="s">
        <v>107</v>
      </c>
      <c r="V50" s="65" t="s">
        <v>126</v>
      </c>
      <c r="W50" s="66" t="s">
        <v>195</v>
      </c>
    </row>
    <row r="51" spans="1:23">
      <c r="A51" s="7" t="s">
        <v>42</v>
      </c>
      <c r="B51" s="11">
        <v>0</v>
      </c>
      <c r="C51" s="12">
        <v>6433</v>
      </c>
      <c r="D51" s="13">
        <v>1283359</v>
      </c>
      <c r="E51" s="16">
        <v>1289792</v>
      </c>
      <c r="F51" s="2">
        <f t="shared" ref="F51:F58" si="54">(C51*B$117)/C$11</f>
        <v>1.6514906069770946E-4</v>
      </c>
      <c r="G51" s="2">
        <f t="shared" ref="G51:G58" si="55">(D51*B$117)/D$11</f>
        <v>4.7353285872324397E-4</v>
      </c>
      <c r="H51" s="45">
        <f t="shared" ref="H51:H58" si="56">LN((C51/E51)/((C$11-C51)/(E$11-E51)))</f>
        <v>-1.0660508337560195</v>
      </c>
      <c r="I51" s="45">
        <f t="shared" ref="I51:I58" si="57">LN((D51/E51)/((D$11-D51)/(E$11-E51)))</f>
        <v>9.5893157479508759E-3</v>
      </c>
      <c r="J51" s="45">
        <f>H51-I51</f>
        <v>-1.0756401495039705</v>
      </c>
      <c r="K51" s="47">
        <f>J51/(STDEV(J$51:J$58))</f>
        <v>-0.9686312735358189</v>
      </c>
      <c r="M51" s="7" t="s">
        <v>42</v>
      </c>
      <c r="N51" s="64">
        <f>H51</f>
        <v>-1.0660508337560195</v>
      </c>
      <c r="O51" s="64">
        <f>I51</f>
        <v>9.5893157479508759E-3</v>
      </c>
      <c r="P51" s="64">
        <f>J51</f>
        <v>-1.0756401495039705</v>
      </c>
      <c r="Q51" s="67">
        <f>K51</f>
        <v>-0.9686312735358189</v>
      </c>
      <c r="S51" s="7" t="s">
        <v>153</v>
      </c>
      <c r="T51" s="64">
        <f>N52</f>
        <v>1.1348855809525205</v>
      </c>
      <c r="U51" s="64">
        <f>O52</f>
        <v>-3.0116227507180064E-2</v>
      </c>
      <c r="V51" s="64">
        <f>P52</f>
        <v>1.1650018084597005</v>
      </c>
      <c r="W51" s="64">
        <f>Q52</f>
        <v>1.0491028862396388</v>
      </c>
    </row>
    <row r="52" spans="1:23">
      <c r="A52" s="7" t="s">
        <v>43</v>
      </c>
      <c r="B52" s="11">
        <v>1</v>
      </c>
      <c r="C52" s="12">
        <v>17740</v>
      </c>
      <c r="D52" s="13">
        <v>393707</v>
      </c>
      <c r="E52" s="16">
        <v>411447</v>
      </c>
      <c r="F52" s="2">
        <f t="shared" si="54"/>
        <v>4.5542427122296998E-4</v>
      </c>
      <c r="G52" s="2">
        <f t="shared" si="55"/>
        <v>1.4526971892459724E-4</v>
      </c>
      <c r="H52" s="45">
        <f t="shared" si="56"/>
        <v>1.1348855809525205</v>
      </c>
      <c r="I52" s="45">
        <f t="shared" si="57"/>
        <v>-3.0116227507180064E-2</v>
      </c>
      <c r="J52" s="45">
        <f t="shared" ref="J52:J56" si="58">H52-I52</f>
        <v>1.1650018084597005</v>
      </c>
      <c r="K52" s="47">
        <f t="shared" ref="K52:K58" si="59">J52/(STDEV(J$51:J$58))</f>
        <v>1.0491028862396388</v>
      </c>
      <c r="M52" s="7" t="s">
        <v>43</v>
      </c>
      <c r="N52" s="64">
        <f t="shared" ref="N52:P58" si="60">H52</f>
        <v>1.1348855809525205</v>
      </c>
      <c r="O52" s="64">
        <f t="shared" si="60"/>
        <v>-3.0116227507180064E-2</v>
      </c>
      <c r="P52" s="64">
        <f t="shared" si="60"/>
        <v>1.1650018084597005</v>
      </c>
      <c r="Q52" s="67">
        <f t="shared" ref="Q52:Q58" si="61">K52</f>
        <v>1.0491028862396388</v>
      </c>
      <c r="S52" s="7" t="s">
        <v>154</v>
      </c>
      <c r="T52" s="64">
        <f>N54</f>
        <v>0.94533451913968414</v>
      </c>
      <c r="U52" s="64">
        <f>O54</f>
        <v>-2.2607567118612244E-2</v>
      </c>
      <c r="V52" s="64">
        <f>P54</f>
        <v>0.96794208625829636</v>
      </c>
      <c r="W52" s="64">
        <f>Q54</f>
        <v>0.8716474335340253</v>
      </c>
    </row>
    <row r="53" spans="1:23">
      <c r="A53" s="7" t="s">
        <v>44</v>
      </c>
      <c r="B53" s="11">
        <v>2</v>
      </c>
      <c r="C53" s="12">
        <v>325</v>
      </c>
      <c r="D53" s="13">
        <v>171100</v>
      </c>
      <c r="E53" s="16">
        <v>171425</v>
      </c>
      <c r="F53" s="2">
        <f t="shared" si="54"/>
        <v>8.3434547997443767E-6</v>
      </c>
      <c r="G53" s="2">
        <f t="shared" si="55"/>
        <v>6.3132351997801896E-5</v>
      </c>
      <c r="H53" s="45">
        <f t="shared" si="56"/>
        <v>-2.0152047604462804</v>
      </c>
      <c r="I53" s="45">
        <f t="shared" si="57"/>
        <v>1.2427786213566652E-2</v>
      </c>
      <c r="J53" s="45">
        <f t="shared" si="58"/>
        <v>-2.0276325466598468</v>
      </c>
      <c r="K53" s="47">
        <f t="shared" si="59"/>
        <v>-1.8259157552267935</v>
      </c>
      <c r="M53" s="7" t="s">
        <v>44</v>
      </c>
      <c r="N53" s="64">
        <f t="shared" si="60"/>
        <v>-2.0152047604462804</v>
      </c>
      <c r="O53" s="64">
        <f t="shared" si="60"/>
        <v>1.2427786213566652E-2</v>
      </c>
      <c r="P53" s="64">
        <f t="shared" si="60"/>
        <v>-2.0276325466598468</v>
      </c>
      <c r="Q53" s="67">
        <f t="shared" si="61"/>
        <v>-1.8259157552267935</v>
      </c>
      <c r="S53" s="7" t="s">
        <v>157</v>
      </c>
      <c r="T53" s="64">
        <f>N58</f>
        <v>0.85238569479935045</v>
      </c>
      <c r="U53" s="64">
        <f>O58</f>
        <v>-1.7804035026479838E-2</v>
      </c>
      <c r="V53" s="64">
        <f>P58</f>
        <v>0.87018972982583032</v>
      </c>
      <c r="W53" s="64">
        <f>Q58</f>
        <v>0.78361986265358619</v>
      </c>
    </row>
    <row r="54" spans="1:23">
      <c r="A54" s="7" t="s">
        <v>45</v>
      </c>
      <c r="B54" s="11">
        <v>3</v>
      </c>
      <c r="C54" s="12">
        <v>10391</v>
      </c>
      <c r="D54" s="13">
        <v>277873</v>
      </c>
      <c r="E54" s="16">
        <v>288264</v>
      </c>
      <c r="F54" s="2">
        <f t="shared" si="54"/>
        <v>2.667595040742887E-4</v>
      </c>
      <c r="G54" s="2">
        <f t="shared" si="55"/>
        <v>1.0252937490756988E-4</v>
      </c>
      <c r="H54" s="45">
        <f t="shared" si="56"/>
        <v>0.94533451913968414</v>
      </c>
      <c r="I54" s="45">
        <f t="shared" si="57"/>
        <v>-2.2607567118612244E-2</v>
      </c>
      <c r="J54" s="45">
        <f t="shared" si="58"/>
        <v>0.96794208625829636</v>
      </c>
      <c r="K54" s="47">
        <f t="shared" si="59"/>
        <v>0.8716474335340253</v>
      </c>
      <c r="M54" s="7" t="s">
        <v>45</v>
      </c>
      <c r="N54" s="64">
        <f t="shared" si="60"/>
        <v>0.94533451913968414</v>
      </c>
      <c r="O54" s="64">
        <f t="shared" si="60"/>
        <v>-2.2607567118612244E-2</v>
      </c>
      <c r="P54" s="64">
        <f t="shared" si="60"/>
        <v>0.96794208625829636</v>
      </c>
      <c r="Q54" s="67">
        <f t="shared" si="61"/>
        <v>0.8716474335340253</v>
      </c>
      <c r="S54" s="7" t="s">
        <v>158</v>
      </c>
      <c r="T54" s="64">
        <f>N56</f>
        <v>0.39999837432518159</v>
      </c>
      <c r="U54" s="64">
        <f>O56</f>
        <v>-7.0825200880303149E-3</v>
      </c>
      <c r="V54" s="64">
        <f>P56</f>
        <v>0.40708089441321194</v>
      </c>
      <c r="W54" s="64">
        <f>Q56</f>
        <v>0.36658289983820858</v>
      </c>
    </row>
    <row r="55" spans="1:23">
      <c r="A55" s="7" t="s">
        <v>46</v>
      </c>
      <c r="B55" s="11">
        <v>4</v>
      </c>
      <c r="C55" s="12">
        <v>289118</v>
      </c>
      <c r="D55" s="13">
        <v>20540735</v>
      </c>
      <c r="E55" s="16">
        <v>20829853</v>
      </c>
      <c r="F55" s="2">
        <f t="shared" si="54"/>
        <v>7.4222860455153677E-3</v>
      </c>
      <c r="G55" s="2">
        <f t="shared" si="55"/>
        <v>7.5791052736035617E-3</v>
      </c>
      <c r="H55" s="45">
        <f t="shared" si="56"/>
        <v>-4.3795605732428036E-2</v>
      </c>
      <c r="I55" s="45">
        <f t="shared" si="57"/>
        <v>6.3033490894529639E-4</v>
      </c>
      <c r="J55" s="45">
        <f t="shared" si="58"/>
        <v>-4.4425940641373333E-2</v>
      </c>
      <c r="K55" s="47">
        <f t="shared" si="59"/>
        <v>-4.0006274850677939E-2</v>
      </c>
      <c r="M55" s="7" t="s">
        <v>46</v>
      </c>
      <c r="N55" s="64">
        <f t="shared" si="60"/>
        <v>-4.3795605732428036E-2</v>
      </c>
      <c r="O55" s="64">
        <f t="shared" si="60"/>
        <v>6.3033490894529639E-4</v>
      </c>
      <c r="P55" s="64">
        <f t="shared" si="60"/>
        <v>-4.4425940641373333E-2</v>
      </c>
      <c r="Q55" s="67">
        <f t="shared" si="61"/>
        <v>-4.0006274850677939E-2</v>
      </c>
      <c r="S55" s="7" t="s">
        <v>155</v>
      </c>
      <c r="T55" s="64">
        <f>N55</f>
        <v>-4.3795605732428036E-2</v>
      </c>
      <c r="U55" s="64">
        <f>O55</f>
        <v>6.3033490894529639E-4</v>
      </c>
      <c r="V55" s="64">
        <f>P55</f>
        <v>-4.4425940641373333E-2</v>
      </c>
      <c r="W55" s="64">
        <f>Q55</f>
        <v>-4.0006274850677939E-2</v>
      </c>
    </row>
    <row r="56" spans="1:23">
      <c r="A56" s="7" t="s">
        <v>47</v>
      </c>
      <c r="B56" s="11">
        <v>5</v>
      </c>
      <c r="C56" s="12">
        <v>2646</v>
      </c>
      <c r="D56" s="13">
        <v>122731</v>
      </c>
      <c r="E56" s="16">
        <v>125377</v>
      </c>
      <c r="F56" s="2">
        <f t="shared" si="54"/>
        <v>6.7928558154226523E-5</v>
      </c>
      <c r="G56" s="2">
        <f t="shared" si="55"/>
        <v>4.5285193997908969E-5</v>
      </c>
      <c r="H56" s="45">
        <f t="shared" si="56"/>
        <v>0.39999837432518159</v>
      </c>
      <c r="I56" s="45">
        <f t="shared" si="57"/>
        <v>-7.0825200880303149E-3</v>
      </c>
      <c r="J56" s="45">
        <f t="shared" si="58"/>
        <v>0.40708089441321194</v>
      </c>
      <c r="K56" s="47">
        <f t="shared" si="59"/>
        <v>0.36658289983820858</v>
      </c>
      <c r="M56" s="7" t="s">
        <v>47</v>
      </c>
      <c r="N56" s="64">
        <f t="shared" si="60"/>
        <v>0.39999837432518159</v>
      </c>
      <c r="O56" s="64">
        <f t="shared" si="60"/>
        <v>-7.0825200880303149E-3</v>
      </c>
      <c r="P56" s="64">
        <f t="shared" si="60"/>
        <v>0.40708089441321194</v>
      </c>
      <c r="Q56" s="67">
        <f t="shared" si="61"/>
        <v>0.36658289983820858</v>
      </c>
      <c r="S56" s="7" t="s">
        <v>156</v>
      </c>
      <c r="T56" s="64">
        <f>N57</f>
        <v>-0.37773369456768724</v>
      </c>
      <c r="U56" s="64">
        <f>O57</f>
        <v>5.0525190147097474E-3</v>
      </c>
      <c r="V56" s="64">
        <f>P57</f>
        <v>-0.38278621358239701</v>
      </c>
      <c r="W56" s="64">
        <f>Q57</f>
        <v>-0.34470514858082896</v>
      </c>
    </row>
    <row r="57" spans="1:23">
      <c r="A57" s="7" t="s">
        <v>48</v>
      </c>
      <c r="B57" s="11">
        <v>6</v>
      </c>
      <c r="C57" s="12">
        <v>142343</v>
      </c>
      <c r="D57" s="13">
        <v>12963231</v>
      </c>
      <c r="E57" s="16">
        <v>13105574</v>
      </c>
      <c r="F57" s="2">
        <f t="shared" si="54"/>
        <v>3.6542534971077349E-3</v>
      </c>
      <c r="G57" s="2">
        <f t="shared" si="55"/>
        <v>4.7831634279416569E-3</v>
      </c>
      <c r="H57" s="45">
        <f t="shared" si="56"/>
        <v>-0.37773369456768724</v>
      </c>
      <c r="I57" s="45">
        <f t="shared" si="57"/>
        <v>5.0525190147097474E-3</v>
      </c>
      <c r="J57" s="45">
        <f>H57-I57</f>
        <v>-0.38278621358239701</v>
      </c>
      <c r="K57" s="47">
        <f t="shared" si="59"/>
        <v>-0.34470514858082896</v>
      </c>
      <c r="M57" s="7" t="s">
        <v>48</v>
      </c>
      <c r="N57" s="64">
        <f t="shared" si="60"/>
        <v>-0.37773369456768724</v>
      </c>
      <c r="O57" s="64">
        <f t="shared" si="60"/>
        <v>5.0525190147097474E-3</v>
      </c>
      <c r="P57" s="64">
        <f t="shared" si="60"/>
        <v>-0.38278621358239701</v>
      </c>
      <c r="Q57" s="67">
        <f t="shared" si="61"/>
        <v>-0.34470514858082896</v>
      </c>
      <c r="S57" s="7" t="s">
        <v>159</v>
      </c>
      <c r="T57" s="64">
        <f>N51</f>
        <v>-1.0660508337560195</v>
      </c>
      <c r="U57" s="64">
        <f>O51</f>
        <v>9.5893157479508759E-3</v>
      </c>
      <c r="V57" s="64">
        <f>P51</f>
        <v>-1.0756401495039705</v>
      </c>
      <c r="W57" s="64">
        <f>Q51</f>
        <v>-0.9686312735358189</v>
      </c>
    </row>
    <row r="58" spans="1:23">
      <c r="A58" s="7" t="s">
        <v>49</v>
      </c>
      <c r="B58" s="11">
        <v>7</v>
      </c>
      <c r="C58" s="12">
        <v>82928</v>
      </c>
      <c r="D58" s="13">
        <v>2648029</v>
      </c>
      <c r="E58" s="16">
        <v>2730957</v>
      </c>
      <c r="F58" s="2">
        <f t="shared" si="54"/>
        <v>2.1289415988713896E-3</v>
      </c>
      <c r="G58" s="2">
        <f t="shared" si="55"/>
        <v>9.7706779034709168E-4</v>
      </c>
      <c r="H58" s="45">
        <f t="shared" si="56"/>
        <v>0.85238569479935045</v>
      </c>
      <c r="I58" s="45">
        <f t="shared" si="57"/>
        <v>-1.7804035026479838E-2</v>
      </c>
      <c r="J58" s="45">
        <f>H58-I58</f>
        <v>0.87018972982583032</v>
      </c>
      <c r="K58" s="47">
        <f t="shared" si="59"/>
        <v>0.78361986265358619</v>
      </c>
      <c r="M58" s="7" t="s">
        <v>49</v>
      </c>
      <c r="N58" s="64">
        <f t="shared" si="60"/>
        <v>0.85238569479935045</v>
      </c>
      <c r="O58" s="64">
        <f t="shared" si="60"/>
        <v>-1.7804035026479838E-2</v>
      </c>
      <c r="P58" s="64">
        <f t="shared" si="60"/>
        <v>0.87018972982583032</v>
      </c>
      <c r="Q58" s="67">
        <f t="shared" si="61"/>
        <v>0.78361986265358619</v>
      </c>
      <c r="S58" s="7" t="s">
        <v>160</v>
      </c>
      <c r="T58" s="64">
        <f>N53</f>
        <v>-2.0152047604462804</v>
      </c>
      <c r="U58" s="64">
        <f>O53</f>
        <v>1.2427786213566652E-2</v>
      </c>
      <c r="V58" s="64">
        <f>P53</f>
        <v>-2.0276325466598468</v>
      </c>
      <c r="W58" s="64">
        <f>Q53</f>
        <v>-1.8259157552267935</v>
      </c>
    </row>
    <row r="59" spans="1:23" ht="15.75" thickBot="1">
      <c r="A59" s="18" t="s">
        <v>6</v>
      </c>
      <c r="B59" s="23"/>
      <c r="C59" s="20">
        <v>551924</v>
      </c>
      <c r="D59" s="21">
        <v>38400765</v>
      </c>
      <c r="E59" s="22">
        <v>38952689</v>
      </c>
      <c r="K59" s="53">
        <f>J59/(STDEV(J$51:J$58))</f>
        <v>0</v>
      </c>
    </row>
    <row r="60" spans="1:23">
      <c r="A60" s="6" t="s">
        <v>50</v>
      </c>
      <c r="B60" s="11"/>
      <c r="C60" s="12"/>
      <c r="D60" s="13"/>
      <c r="E60" s="14"/>
      <c r="K60" s="47"/>
      <c r="M60" s="6" t="s">
        <v>50</v>
      </c>
      <c r="N60" s="64" t="s">
        <v>106</v>
      </c>
      <c r="O60" s="65" t="s">
        <v>107</v>
      </c>
      <c r="P60" s="65" t="s">
        <v>126</v>
      </c>
      <c r="Q60" s="66" t="s">
        <v>195</v>
      </c>
      <c r="S60" s="6" t="s">
        <v>50</v>
      </c>
      <c r="T60" s="64" t="s">
        <v>106</v>
      </c>
      <c r="U60" s="65" t="s">
        <v>107</v>
      </c>
      <c r="V60" s="65" t="s">
        <v>126</v>
      </c>
      <c r="W60" s="66" t="s">
        <v>195</v>
      </c>
    </row>
    <row r="61" spans="1:23">
      <c r="A61" s="7" t="s">
        <v>51</v>
      </c>
      <c r="B61" s="11">
        <v>0</v>
      </c>
      <c r="C61" s="12">
        <v>17988</v>
      </c>
      <c r="D61" s="13">
        <v>1417564</v>
      </c>
      <c r="E61" s="16">
        <v>1435552</v>
      </c>
      <c r="F61" s="2">
        <f t="shared" ref="F61:F74" si="62">(C61*B$117)/C$11</f>
        <v>4.617909690393903E-4</v>
      </c>
      <c r="G61" s="2">
        <f t="shared" ref="G61:G74" si="63">(D61*B$117)/D$11</f>
        <v>5.2305172079142054E-4</v>
      </c>
      <c r="H61" s="45">
        <f t="shared" ref="H61:H73" si="64">LN((C61/E61)/((C$11-C61)/(E$11-E61)))</f>
        <v>-0.12732274166041779</v>
      </c>
      <c r="I61" s="45">
        <f t="shared" ref="I61:I73" si="65">LN((D61/E61)/((D$11-D61)/(E$11-E61)))</f>
        <v>1.7244940180843327E-3</v>
      </c>
      <c r="J61" s="45">
        <f>H61-I61</f>
        <v>-0.12904723567850213</v>
      </c>
      <c r="K61" s="47">
        <f>J61/(STDEV(J$61:J$66,J$68:J$73))</f>
        <v>-8.0584128721196732E-2</v>
      </c>
      <c r="M61" s="7" t="s">
        <v>51</v>
      </c>
      <c r="N61" s="64">
        <f>H61</f>
        <v>-0.12732274166041779</v>
      </c>
      <c r="O61" s="64">
        <f>I61</f>
        <v>1.7244940180843327E-3</v>
      </c>
      <c r="P61" s="64">
        <f>J61</f>
        <v>-0.12904723567850213</v>
      </c>
      <c r="Q61" s="67">
        <f>K61</f>
        <v>-8.0584128721196732E-2</v>
      </c>
      <c r="S61" s="7" t="s">
        <v>143</v>
      </c>
      <c r="T61" s="64">
        <f>N63</f>
        <v>1.4988668967606418</v>
      </c>
      <c r="U61" s="64">
        <f>O63</f>
        <v>-3.1704764384948896E-2</v>
      </c>
      <c r="V61" s="64">
        <f>P63</f>
        <v>1.5305716611455906</v>
      </c>
      <c r="W61" s="64">
        <f>Q63</f>
        <v>0.9557723814096335</v>
      </c>
    </row>
    <row r="62" spans="1:23">
      <c r="A62" s="7" t="s">
        <v>52</v>
      </c>
      <c r="B62" s="11">
        <v>1</v>
      </c>
      <c r="C62" s="12">
        <v>93984</v>
      </c>
      <c r="D62" s="13">
        <v>8978019</v>
      </c>
      <c r="E62" s="16">
        <v>9072003</v>
      </c>
      <c r="F62" s="2">
        <f t="shared" si="62"/>
        <v>2.4127730950743859E-3</v>
      </c>
      <c r="G62" s="2">
        <f t="shared" si="63"/>
        <v>3.3127028389886232E-3</v>
      </c>
      <c r="H62" s="45">
        <f t="shared" si="64"/>
        <v>-0.39159437532077029</v>
      </c>
      <c r="I62" s="45">
        <f t="shared" si="65"/>
        <v>5.0304487873410516E-3</v>
      </c>
      <c r="J62" s="45">
        <f t="shared" ref="J62:J66" si="66">H62-I62</f>
        <v>-0.39662482410811134</v>
      </c>
      <c r="K62" s="47">
        <f t="shared" ref="K62:K74" si="67">J62/(STDEV(J$61:J$66,J$68:J$73))</f>
        <v>-0.24767416141773679</v>
      </c>
      <c r="L62" s="58" t="s">
        <v>145</v>
      </c>
      <c r="M62" s="7" t="s">
        <v>52</v>
      </c>
      <c r="N62" s="64">
        <f t="shared" ref="N62:P73" si="68">H62</f>
        <v>-0.39159437532077029</v>
      </c>
      <c r="O62" s="64">
        <f t="shared" si="68"/>
        <v>5.0304487873410516E-3</v>
      </c>
      <c r="P62" s="64">
        <f t="shared" si="68"/>
        <v>-0.39662482410811134</v>
      </c>
      <c r="Q62" s="67">
        <f t="shared" ref="Q62:Q73" si="69">K62</f>
        <v>-0.24767416141773679</v>
      </c>
      <c r="S62" s="7" t="s">
        <v>151</v>
      </c>
      <c r="T62" s="64">
        <f>N72</f>
        <v>0.72005970248933526</v>
      </c>
      <c r="U62" s="64">
        <f>O72</f>
        <v>-1.4335207770553537E-2</v>
      </c>
      <c r="V62" s="64">
        <f>P72</f>
        <v>0.73439491025988879</v>
      </c>
      <c r="W62" s="64">
        <f>Q72</f>
        <v>0.45859621610192652</v>
      </c>
    </row>
    <row r="63" spans="1:23">
      <c r="A63" s="7" t="s">
        <v>53</v>
      </c>
      <c r="B63" s="11">
        <v>2</v>
      </c>
      <c r="C63" s="12">
        <v>264455</v>
      </c>
      <c r="D63" s="13">
        <v>6375750</v>
      </c>
      <c r="E63" s="16">
        <v>6640205</v>
      </c>
      <c r="F63" s="2">
        <f t="shared" si="62"/>
        <v>6.789133350973536E-3</v>
      </c>
      <c r="G63" s="2">
        <f t="shared" si="63"/>
        <v>2.3525195397427552E-3</v>
      </c>
      <c r="H63" s="45">
        <f t="shared" si="64"/>
        <v>1.4988668967606418</v>
      </c>
      <c r="I63" s="45">
        <f t="shared" si="65"/>
        <v>-3.1704764384948896E-2</v>
      </c>
      <c r="J63" s="45">
        <f t="shared" si="66"/>
        <v>1.5305716611455906</v>
      </c>
      <c r="K63" s="47">
        <f t="shared" si="67"/>
        <v>0.9557723814096335</v>
      </c>
      <c r="L63" s="58" t="s">
        <v>143</v>
      </c>
      <c r="M63" s="7" t="s">
        <v>53</v>
      </c>
      <c r="N63" s="64">
        <f t="shared" si="68"/>
        <v>1.4988668967606418</v>
      </c>
      <c r="O63" s="64">
        <f t="shared" si="68"/>
        <v>-3.1704764384948896E-2</v>
      </c>
      <c r="P63" s="64">
        <f t="shared" si="68"/>
        <v>1.5305716611455906</v>
      </c>
      <c r="Q63" s="67">
        <f t="shared" si="69"/>
        <v>0.9557723814096335</v>
      </c>
      <c r="S63" s="7" t="s">
        <v>32</v>
      </c>
      <c r="T63" s="64">
        <f>N65</f>
        <v>0.29193913653555015</v>
      </c>
      <c r="U63" s="64">
        <f>O65</f>
        <v>-4.7900109401176755E-3</v>
      </c>
      <c r="V63" s="64">
        <f>P65</f>
        <v>0.29672914747566781</v>
      </c>
      <c r="W63" s="64">
        <f>Q65</f>
        <v>0.18529385530645356</v>
      </c>
    </row>
    <row r="64" spans="1:23">
      <c r="A64" s="7" t="s">
        <v>54</v>
      </c>
      <c r="B64" s="11">
        <v>3</v>
      </c>
      <c r="C64" s="12">
        <v>42435</v>
      </c>
      <c r="D64" s="13">
        <v>2435300</v>
      </c>
      <c r="E64" s="16">
        <v>2477735</v>
      </c>
      <c r="F64" s="2">
        <f t="shared" si="62"/>
        <v>1.0893984751604697E-3</v>
      </c>
      <c r="G64" s="2">
        <f t="shared" si="63"/>
        <v>8.9857520058589683E-4</v>
      </c>
      <c r="H64" s="45">
        <f t="shared" si="64"/>
        <v>0.20384622764929955</v>
      </c>
      <c r="I64" s="45">
        <f t="shared" si="65"/>
        <v>-3.2082233779626855E-3</v>
      </c>
      <c r="J64" s="45">
        <f t="shared" si="66"/>
        <v>0.20705445102726225</v>
      </c>
      <c r="K64" s="47">
        <f t="shared" si="67"/>
        <v>0.12929608639929369</v>
      </c>
      <c r="L64" s="58" t="s">
        <v>144</v>
      </c>
      <c r="M64" s="7" t="s">
        <v>54</v>
      </c>
      <c r="N64" s="64">
        <f t="shared" si="68"/>
        <v>0.20384622764929955</v>
      </c>
      <c r="O64" s="64">
        <f t="shared" si="68"/>
        <v>-3.2082233779626855E-3</v>
      </c>
      <c r="P64" s="64">
        <f t="shared" si="68"/>
        <v>0.20705445102726225</v>
      </c>
      <c r="Q64" s="67">
        <f t="shared" si="69"/>
        <v>0.12929608639929369</v>
      </c>
      <c r="S64" s="7" t="s">
        <v>150</v>
      </c>
      <c r="T64" s="64">
        <f>N68</f>
        <v>0.29493991674893399</v>
      </c>
      <c r="U64" s="64">
        <f>O68</f>
        <v>-4.9412850290452143E-3</v>
      </c>
      <c r="V64" s="64">
        <f>P68</f>
        <v>0.29988120177797922</v>
      </c>
      <c r="W64" s="64">
        <f>Q68</f>
        <v>0.18726216984103589</v>
      </c>
    </row>
    <row r="65" spans="1:23">
      <c r="A65" s="7" t="s">
        <v>55</v>
      </c>
      <c r="B65" s="11">
        <v>4</v>
      </c>
      <c r="C65" s="12">
        <v>41517</v>
      </c>
      <c r="D65" s="13">
        <v>2189216</v>
      </c>
      <c r="E65" s="16">
        <v>2230733</v>
      </c>
      <c r="F65" s="2">
        <f t="shared" si="62"/>
        <v>1.0658314243722686E-3</v>
      </c>
      <c r="G65" s="2">
        <f t="shared" si="63"/>
        <v>8.0777530748813483E-4</v>
      </c>
      <c r="H65" s="45">
        <f t="shared" si="64"/>
        <v>0.29193913653555015</v>
      </c>
      <c r="I65" s="45">
        <f t="shared" si="65"/>
        <v>-4.7900109401176755E-3</v>
      </c>
      <c r="J65" s="45">
        <f t="shared" si="66"/>
        <v>0.29672914747566781</v>
      </c>
      <c r="K65" s="47">
        <f t="shared" si="67"/>
        <v>0.18529385530645356</v>
      </c>
      <c r="L65" s="58" t="s">
        <v>32</v>
      </c>
      <c r="M65" s="7" t="s">
        <v>55</v>
      </c>
      <c r="N65" s="64">
        <f t="shared" si="68"/>
        <v>0.29193913653555015</v>
      </c>
      <c r="O65" s="64">
        <f t="shared" si="68"/>
        <v>-4.7900109401176755E-3</v>
      </c>
      <c r="P65" s="64">
        <f t="shared" si="68"/>
        <v>0.29672914747566781</v>
      </c>
      <c r="Q65" s="67">
        <f t="shared" si="69"/>
        <v>0.18529385530645356</v>
      </c>
      <c r="S65" s="7" t="s">
        <v>144</v>
      </c>
      <c r="T65" s="64">
        <f>N64</f>
        <v>0.20384622764929955</v>
      </c>
      <c r="U65" s="64">
        <f>O64</f>
        <v>-3.2082233779626855E-3</v>
      </c>
      <c r="V65" s="64">
        <f>P64</f>
        <v>0.20705445102726225</v>
      </c>
      <c r="W65" s="67">
        <f>Q64</f>
        <v>0.12929608639929369</v>
      </c>
    </row>
    <row r="66" spans="1:23">
      <c r="A66" s="7" t="s">
        <v>56</v>
      </c>
      <c r="B66" s="11">
        <v>5</v>
      </c>
      <c r="C66" s="12">
        <v>4965</v>
      </c>
      <c r="D66" s="13">
        <v>1708121</v>
      </c>
      <c r="E66" s="16">
        <v>1713086</v>
      </c>
      <c r="F66" s="2">
        <f t="shared" si="62"/>
        <v>1.2746231717147949E-4</v>
      </c>
      <c r="G66" s="2">
        <f t="shared" si="63"/>
        <v>6.3026122867818448E-4</v>
      </c>
      <c r="H66" s="45">
        <f t="shared" si="64"/>
        <v>-1.622884178449145</v>
      </c>
      <c r="I66" s="45">
        <f t="shared" si="65"/>
        <v>1.1894006315536493E-2</v>
      </c>
      <c r="J66" s="45">
        <f t="shared" si="66"/>
        <v>-1.6347781847646814</v>
      </c>
      <c r="K66" s="47">
        <f t="shared" si="67"/>
        <v>-1.0208446153769679</v>
      </c>
      <c r="L66" s="58" t="s">
        <v>148</v>
      </c>
      <c r="M66" s="7" t="s">
        <v>56</v>
      </c>
      <c r="N66" s="64">
        <f t="shared" si="68"/>
        <v>-1.622884178449145</v>
      </c>
      <c r="O66" s="64">
        <f t="shared" si="68"/>
        <v>1.1894006315536493E-2</v>
      </c>
      <c r="P66" s="64">
        <f t="shared" si="68"/>
        <v>-1.6347781847646814</v>
      </c>
      <c r="Q66" s="67">
        <f t="shared" si="69"/>
        <v>-1.0208446153769679</v>
      </c>
      <c r="S66" s="7" t="s">
        <v>149</v>
      </c>
      <c r="T66" s="64" t="e">
        <f>N67</f>
        <v>#NUM!</v>
      </c>
      <c r="U66" s="64">
        <f>O67</f>
        <v>1.4270742482000403E-2</v>
      </c>
      <c r="V66" s="64" t="e">
        <f>P67</f>
        <v>#NUM!</v>
      </c>
      <c r="W66" s="64" t="e">
        <f>Q67</f>
        <v>#NUM!</v>
      </c>
    </row>
    <row r="67" spans="1:23">
      <c r="A67" s="7" t="s">
        <v>57</v>
      </c>
      <c r="B67" s="11">
        <v>6</v>
      </c>
      <c r="C67" s="12">
        <v>0</v>
      </c>
      <c r="D67" s="13">
        <v>858</v>
      </c>
      <c r="E67" s="16">
        <v>858</v>
      </c>
      <c r="F67" s="2">
        <f t="shared" si="62"/>
        <v>0</v>
      </c>
      <c r="G67" s="2">
        <f t="shared" si="63"/>
        <v>3.1658420814794877E-7</v>
      </c>
      <c r="H67" s="45" t="e">
        <f t="shared" si="64"/>
        <v>#NUM!</v>
      </c>
      <c r="I67" s="45">
        <f t="shared" si="65"/>
        <v>1.4270742482000403E-2</v>
      </c>
      <c r="J67" s="45" t="e">
        <f>H67-I67</f>
        <v>#NUM!</v>
      </c>
      <c r="K67" s="47" t="e">
        <f t="shared" si="67"/>
        <v>#NUM!</v>
      </c>
      <c r="L67" s="58" t="s">
        <v>149</v>
      </c>
      <c r="M67" s="7" t="s">
        <v>57</v>
      </c>
      <c r="N67" s="64" t="e">
        <f t="shared" si="68"/>
        <v>#NUM!</v>
      </c>
      <c r="O67" s="64">
        <f t="shared" si="68"/>
        <v>1.4270742482000403E-2</v>
      </c>
      <c r="P67" s="64" t="e">
        <f t="shared" si="68"/>
        <v>#NUM!</v>
      </c>
      <c r="Q67" s="67" t="e">
        <f t="shared" si="69"/>
        <v>#NUM!</v>
      </c>
      <c r="S67" s="7" t="s">
        <v>152</v>
      </c>
      <c r="T67" s="64">
        <f>N61</f>
        <v>-0.12732274166041779</v>
      </c>
      <c r="U67" s="64">
        <f>O61</f>
        <v>1.7244940180843327E-3</v>
      </c>
      <c r="V67" s="64">
        <f>P61</f>
        <v>-0.12904723567850213</v>
      </c>
      <c r="W67" s="64">
        <f>Q61</f>
        <v>-8.0584128721196732E-2</v>
      </c>
    </row>
    <row r="68" spans="1:23">
      <c r="A68" s="7" t="s">
        <v>58</v>
      </c>
      <c r="B68" s="11">
        <v>7</v>
      </c>
      <c r="C68" s="12">
        <v>608</v>
      </c>
      <c r="D68" s="13">
        <v>31351</v>
      </c>
      <c r="E68" s="16">
        <v>31959</v>
      </c>
      <c r="F68" s="2">
        <f t="shared" si="62"/>
        <v>1.5608678517675632E-5</v>
      </c>
      <c r="G68" s="2">
        <f t="shared" si="63"/>
        <v>1.1567868892361703E-5</v>
      </c>
      <c r="H68" s="45">
        <f t="shared" si="64"/>
        <v>0.29493991674893399</v>
      </c>
      <c r="I68" s="45">
        <f t="shared" si="65"/>
        <v>-4.9412850290452143E-3</v>
      </c>
      <c r="J68" s="45">
        <f>H68-I68</f>
        <v>0.29988120177797922</v>
      </c>
      <c r="K68" s="47">
        <f t="shared" si="67"/>
        <v>0.18726216984103589</v>
      </c>
      <c r="L68" s="58" t="s">
        <v>150</v>
      </c>
      <c r="M68" s="7" t="s">
        <v>58</v>
      </c>
      <c r="N68" s="64">
        <f t="shared" si="68"/>
        <v>0.29493991674893399</v>
      </c>
      <c r="O68" s="64">
        <f t="shared" si="68"/>
        <v>-4.9412850290452143E-3</v>
      </c>
      <c r="P68" s="64">
        <f t="shared" si="68"/>
        <v>0.29988120177797922</v>
      </c>
      <c r="Q68" s="67">
        <f t="shared" si="69"/>
        <v>0.18726216984103589</v>
      </c>
      <c r="S68" s="7" t="s">
        <v>38</v>
      </c>
      <c r="T68" s="64">
        <f>N71</f>
        <v>-0.34738205593345189</v>
      </c>
      <c r="U68" s="64">
        <f>O71</f>
        <v>4.2245866731960438E-3</v>
      </c>
      <c r="V68" s="64">
        <f>P71</f>
        <v>-0.35160664260664792</v>
      </c>
      <c r="W68" s="64">
        <f>Q71</f>
        <v>-0.21956235480805467</v>
      </c>
    </row>
    <row r="69" spans="1:23">
      <c r="A69" s="7" t="s">
        <v>59</v>
      </c>
      <c r="B69" s="11">
        <v>8</v>
      </c>
      <c r="C69" s="12">
        <v>3042</v>
      </c>
      <c r="D69" s="13">
        <v>3413554</v>
      </c>
      <c r="E69" s="16">
        <v>3416596</v>
      </c>
      <c r="F69" s="2">
        <f t="shared" si="62"/>
        <v>7.809473692560737E-5</v>
      </c>
      <c r="G69" s="2">
        <f t="shared" si="63"/>
        <v>1.2595306410958776E-3</v>
      </c>
      <c r="H69" s="45">
        <f t="shared" si="64"/>
        <v>-2.853464137885152</v>
      </c>
      <c r="I69" s="45">
        <f t="shared" si="65"/>
        <v>1.4675533014014103E-2</v>
      </c>
      <c r="J69" s="45">
        <f>H69-I69</f>
        <v>-2.8681396708991662</v>
      </c>
      <c r="K69" s="47">
        <f t="shared" si="67"/>
        <v>-1.791022761664723</v>
      </c>
      <c r="L69" s="58" t="s">
        <v>147</v>
      </c>
      <c r="M69" s="7" t="s">
        <v>59</v>
      </c>
      <c r="N69" s="64">
        <f t="shared" si="68"/>
        <v>-2.853464137885152</v>
      </c>
      <c r="O69" s="64">
        <f t="shared" si="68"/>
        <v>1.4675533014014103E-2</v>
      </c>
      <c r="P69" s="64">
        <f t="shared" si="68"/>
        <v>-2.8681396708991662</v>
      </c>
      <c r="Q69" s="67">
        <f t="shared" si="69"/>
        <v>-1.791022761664723</v>
      </c>
      <c r="S69" s="7" t="s">
        <v>145</v>
      </c>
      <c r="T69" s="64">
        <f>N62</f>
        <v>-0.39159437532077029</v>
      </c>
      <c r="U69" s="64">
        <f>O62</f>
        <v>5.0304487873410516E-3</v>
      </c>
      <c r="V69" s="64">
        <f>P62</f>
        <v>-0.39662482410811134</v>
      </c>
      <c r="W69" s="64">
        <f>Q62</f>
        <v>-0.24767416141773679</v>
      </c>
    </row>
    <row r="70" spans="1:23">
      <c r="A70" s="7" t="s">
        <v>60</v>
      </c>
      <c r="B70" s="11">
        <v>9</v>
      </c>
      <c r="C70" s="12">
        <v>12934</v>
      </c>
      <c r="D70" s="13">
        <v>7684684</v>
      </c>
      <c r="E70" s="16">
        <v>7697618</v>
      </c>
      <c r="F70" s="2">
        <f t="shared" si="62"/>
        <v>3.3204382886121162E-4</v>
      </c>
      <c r="G70" s="2">
        <f t="shared" si="63"/>
        <v>2.8354890431319482E-3</v>
      </c>
      <c r="H70" s="45">
        <f t="shared" si="64"/>
        <v>-2.3285668101705652</v>
      </c>
      <c r="I70" s="45">
        <f t="shared" si="65"/>
        <v>1.5713633221328429E-2</v>
      </c>
      <c r="J70" s="45">
        <f t="shared" ref="J70:J73" si="70">H70-I70</f>
        <v>-2.3442804433918938</v>
      </c>
      <c r="K70" s="47">
        <f t="shared" si="67"/>
        <v>-1.4638965028240989</v>
      </c>
      <c r="L70" s="58" t="s">
        <v>130</v>
      </c>
      <c r="M70" s="7" t="s">
        <v>60</v>
      </c>
      <c r="N70" s="64">
        <f t="shared" si="68"/>
        <v>-2.3285668101705652</v>
      </c>
      <c r="O70" s="64">
        <f t="shared" si="68"/>
        <v>1.5713633221328429E-2</v>
      </c>
      <c r="P70" s="64">
        <f t="shared" si="68"/>
        <v>-2.3442804433918938</v>
      </c>
      <c r="Q70" s="67">
        <f t="shared" si="69"/>
        <v>-1.4638965028240989</v>
      </c>
      <c r="S70" s="7" t="s">
        <v>148</v>
      </c>
      <c r="T70" s="64">
        <f>N66</f>
        <v>-1.622884178449145</v>
      </c>
      <c r="U70" s="64">
        <f>O66</f>
        <v>1.1894006315536493E-2</v>
      </c>
      <c r="V70" s="64">
        <f>P66</f>
        <v>-1.6347781847646814</v>
      </c>
      <c r="W70" s="64">
        <f>Q66</f>
        <v>-1.0208446153769679</v>
      </c>
    </row>
    <row r="71" spans="1:23">
      <c r="A71" s="7" t="s">
        <v>61</v>
      </c>
      <c r="B71" s="11">
        <v>10</v>
      </c>
      <c r="C71" s="12">
        <v>4855</v>
      </c>
      <c r="D71" s="13">
        <v>478348</v>
      </c>
      <c r="E71" s="16">
        <v>483203</v>
      </c>
      <c r="F71" s="2">
        <f t="shared" si="62"/>
        <v>1.246383786238737E-4</v>
      </c>
      <c r="G71" s="2">
        <f t="shared" si="63"/>
        <v>1.7650049277290791E-4</v>
      </c>
      <c r="H71" s="45">
        <f t="shared" si="64"/>
        <v>-0.34738205593345189</v>
      </c>
      <c r="I71" s="45">
        <f t="shared" si="65"/>
        <v>4.2245866731960438E-3</v>
      </c>
      <c r="J71" s="45">
        <f t="shared" si="70"/>
        <v>-0.35160664260664792</v>
      </c>
      <c r="K71" s="47">
        <f t="shared" si="67"/>
        <v>-0.21956235480805467</v>
      </c>
      <c r="L71" s="58" t="s">
        <v>38</v>
      </c>
      <c r="M71" s="7" t="s">
        <v>61</v>
      </c>
      <c r="N71" s="64">
        <f t="shared" si="68"/>
        <v>-0.34738205593345189</v>
      </c>
      <c r="O71" s="64">
        <f t="shared" si="68"/>
        <v>4.2245866731960438E-3</v>
      </c>
      <c r="P71" s="64">
        <f t="shared" si="68"/>
        <v>-0.35160664260664792</v>
      </c>
      <c r="Q71" s="67">
        <f t="shared" si="69"/>
        <v>-0.21956235480805467</v>
      </c>
      <c r="S71" s="7" t="s">
        <v>130</v>
      </c>
      <c r="T71" s="64">
        <f>N70</f>
        <v>-2.3285668101705652</v>
      </c>
      <c r="U71" s="64">
        <f>O70</f>
        <v>1.5713633221328429E-2</v>
      </c>
      <c r="V71" s="64">
        <f>P70</f>
        <v>-2.3442804433918938</v>
      </c>
      <c r="W71" s="64">
        <f>Q70</f>
        <v>-1.4638965028240989</v>
      </c>
    </row>
    <row r="72" spans="1:23">
      <c r="A72" s="7" t="s">
        <v>62</v>
      </c>
      <c r="B72" s="11">
        <v>11</v>
      </c>
      <c r="C72" s="12">
        <v>64673</v>
      </c>
      <c r="D72" s="13">
        <v>2299080</v>
      </c>
      <c r="E72" s="16">
        <v>2363753</v>
      </c>
      <c r="F72" s="2">
        <f t="shared" si="62"/>
        <v>1.6602961608119017E-3</v>
      </c>
      <c r="G72" s="2">
        <f t="shared" si="63"/>
        <v>8.4831284530161532E-4</v>
      </c>
      <c r="H72" s="45">
        <f t="shared" si="64"/>
        <v>0.72005970248933526</v>
      </c>
      <c r="I72" s="45">
        <f t="shared" si="65"/>
        <v>-1.4335207770553537E-2</v>
      </c>
      <c r="J72" s="45">
        <f t="shared" si="70"/>
        <v>0.73439491025988879</v>
      </c>
      <c r="K72" s="47">
        <f t="shared" si="67"/>
        <v>0.45859621610192652</v>
      </c>
      <c r="L72" s="58" t="s">
        <v>151</v>
      </c>
      <c r="M72" s="7" t="s">
        <v>62</v>
      </c>
      <c r="N72" s="64">
        <f t="shared" si="68"/>
        <v>0.72005970248933526</v>
      </c>
      <c r="O72" s="64">
        <f t="shared" si="68"/>
        <v>-1.4335207770553537E-2</v>
      </c>
      <c r="P72" s="64">
        <f t="shared" si="68"/>
        <v>0.73439491025988879</v>
      </c>
      <c r="Q72" s="67">
        <f t="shared" si="69"/>
        <v>0.45859621610192652</v>
      </c>
      <c r="S72" s="7" t="s">
        <v>147</v>
      </c>
      <c r="T72" s="64">
        <f>N69</f>
        <v>-2.853464137885152</v>
      </c>
      <c r="U72" s="64">
        <f>O69</f>
        <v>1.4675533014014103E-2</v>
      </c>
      <c r="V72" s="64">
        <f>P69</f>
        <v>-2.8681396708991662</v>
      </c>
      <c r="W72" s="64">
        <f>Q69</f>
        <v>-1.791022761664723</v>
      </c>
    </row>
    <row r="73" spans="1:23">
      <c r="A73" s="7" t="s">
        <v>63</v>
      </c>
      <c r="B73" s="11">
        <v>12</v>
      </c>
      <c r="C73" s="12">
        <v>468</v>
      </c>
      <c r="D73" s="13">
        <v>1388920</v>
      </c>
      <c r="E73" s="16">
        <v>1389388</v>
      </c>
      <c r="F73" s="2">
        <f t="shared" si="62"/>
        <v>1.2014574911631902E-5</v>
      </c>
      <c r="G73" s="2">
        <f t="shared" si="63"/>
        <v>5.1248267876555817E-4</v>
      </c>
      <c r="H73" s="45">
        <f t="shared" si="64"/>
        <v>-3.7746848620540554</v>
      </c>
      <c r="I73" s="45">
        <f t="shared" si="65"/>
        <v>1.4452644283720343E-2</v>
      </c>
      <c r="J73" s="45">
        <f t="shared" si="70"/>
        <v>-3.7891375063377759</v>
      </c>
      <c r="K73" s="47">
        <f t="shared" si="67"/>
        <v>-2.3661440165502499</v>
      </c>
      <c r="L73" s="58" t="s">
        <v>146</v>
      </c>
      <c r="M73" s="7" t="s">
        <v>63</v>
      </c>
      <c r="N73" s="64">
        <f t="shared" si="68"/>
        <v>-3.7746848620540554</v>
      </c>
      <c r="O73" s="64">
        <f t="shared" si="68"/>
        <v>1.4452644283720343E-2</v>
      </c>
      <c r="P73" s="64">
        <f t="shared" si="68"/>
        <v>-3.7891375063377759</v>
      </c>
      <c r="Q73" s="82">
        <f t="shared" si="69"/>
        <v>-2.3661440165502499</v>
      </c>
      <c r="S73" s="7" t="s">
        <v>146</v>
      </c>
      <c r="T73" s="64">
        <f>N73</f>
        <v>-3.7746848620540554</v>
      </c>
      <c r="U73" s="64">
        <f>O73</f>
        <v>1.4452644283720343E-2</v>
      </c>
      <c r="V73" s="64">
        <f>P73</f>
        <v>-3.7891375063377759</v>
      </c>
      <c r="W73" s="64">
        <f>Q73</f>
        <v>-2.3661440165502499</v>
      </c>
    </row>
    <row r="74" spans="1:23" ht="15.75" thickBot="1">
      <c r="A74" s="18" t="s">
        <v>6</v>
      </c>
      <c r="B74" s="23"/>
      <c r="C74" s="20">
        <v>551924</v>
      </c>
      <c r="D74" s="21">
        <v>38400765</v>
      </c>
      <c r="E74" s="22">
        <v>38952689</v>
      </c>
      <c r="F74" s="2">
        <f t="shared" si="62"/>
        <v>1.4169085990443432E-2</v>
      </c>
      <c r="G74" s="2">
        <f t="shared" si="63"/>
        <v>1.4169085990443434E-2</v>
      </c>
      <c r="H74" s="2">
        <f t="shared" ref="H74" si="71">(E74*C$117)/E$11</f>
        <v>0</v>
      </c>
      <c r="I74" s="2" t="e">
        <f t="shared" ref="I74" si="72">(F74*D$117)/F$11</f>
        <v>#DIV/0!</v>
      </c>
      <c r="J74" s="2" t="e">
        <f t="shared" ref="J74" si="73">(G74*E$117)/G$11</f>
        <v>#DIV/0!</v>
      </c>
      <c r="K74" s="53" t="e">
        <f t="shared" si="67"/>
        <v>#DIV/0!</v>
      </c>
    </row>
    <row r="75" spans="1:23">
      <c r="A75" s="6" t="s">
        <v>64</v>
      </c>
      <c r="B75" s="11"/>
      <c r="C75" s="12"/>
      <c r="D75" s="13"/>
      <c r="E75" s="14"/>
      <c r="K75" s="47"/>
      <c r="M75" s="6" t="s">
        <v>64</v>
      </c>
      <c r="N75" s="64" t="s">
        <v>106</v>
      </c>
      <c r="O75" s="65" t="s">
        <v>107</v>
      </c>
      <c r="P75" s="65" t="s">
        <v>126</v>
      </c>
      <c r="Q75" s="66" t="s">
        <v>195</v>
      </c>
      <c r="S75" s="6" t="s">
        <v>64</v>
      </c>
      <c r="T75" s="64" t="s">
        <v>106</v>
      </c>
      <c r="U75" s="65" t="s">
        <v>107</v>
      </c>
      <c r="V75" s="65" t="s">
        <v>126</v>
      </c>
      <c r="W75" s="66" t="s">
        <v>195</v>
      </c>
    </row>
    <row r="76" spans="1:23">
      <c r="A76" s="7" t="s">
        <v>65</v>
      </c>
      <c r="B76" s="11">
        <v>0</v>
      </c>
      <c r="C76" s="29">
        <v>5481</v>
      </c>
      <c r="D76" s="30">
        <v>1215882</v>
      </c>
      <c r="E76" s="31">
        <v>1221363</v>
      </c>
      <c r="F76" s="2">
        <f t="shared" ref="F76:F90" si="74">(C76*B$117)/C$11</f>
        <v>1.4070915617661207E-4</v>
      </c>
      <c r="G76" s="2">
        <f t="shared" ref="G76:G90" si="75">(D76*B$117)/D$11</f>
        <v>4.4863524495494664E-4</v>
      </c>
      <c r="H76" s="45">
        <f t="shared" ref="H76:H90" si="76">LN((C76/E76)/((C$11-C76)/(E$11-E76)))</f>
        <v>-1.1716192064572133</v>
      </c>
      <c r="I76" s="45">
        <f t="shared" ref="I76:I90" si="77">LN((D76/E76)/((D$11-D76)/(E$11-E76)))</f>
        <v>1.0090661205631629E-2</v>
      </c>
      <c r="J76" s="45">
        <f>H76-I76</f>
        <v>-1.181709867662845</v>
      </c>
      <c r="K76" s="47">
        <f>J76/(STDEV(J$76:J$83,J$85:J$89))</f>
        <v>-0.51240474155736448</v>
      </c>
      <c r="M76" s="7" t="s">
        <v>65</v>
      </c>
      <c r="N76" s="64">
        <f>H76</f>
        <v>-1.1716192064572133</v>
      </c>
      <c r="O76" s="64">
        <f>I76</f>
        <v>1.0090661205631629E-2</v>
      </c>
      <c r="P76" s="64">
        <f>J76</f>
        <v>-1.181709867662845</v>
      </c>
      <c r="Q76" s="67">
        <f>K76</f>
        <v>-0.51240474155736448</v>
      </c>
      <c r="S76" s="7" t="s">
        <v>131</v>
      </c>
      <c r="T76" s="64">
        <f>H86</f>
        <v>1.2971444116345017</v>
      </c>
      <c r="U76" s="64">
        <f>I86</f>
        <v>-3.1681005086989886E-2</v>
      </c>
      <c r="V76" s="64">
        <f>J86</f>
        <v>1.3288254167214915</v>
      </c>
      <c r="W76" s="64">
        <f>K86</f>
        <v>0.57619595372990506</v>
      </c>
    </row>
    <row r="77" spans="1:23">
      <c r="A77" s="7" t="s">
        <v>66</v>
      </c>
      <c r="B77" s="11">
        <v>1</v>
      </c>
      <c r="C77" s="29">
        <v>66842</v>
      </c>
      <c r="D77" s="30">
        <v>6613971</v>
      </c>
      <c r="E77" s="31">
        <v>6680813</v>
      </c>
      <c r="F77" s="2">
        <f t="shared" si="74"/>
        <v>1.7159790945369651E-3</v>
      </c>
      <c r="G77" s="2">
        <f t="shared" si="75"/>
        <v>2.4404181488910217E-3</v>
      </c>
      <c r="H77" s="45">
        <f t="shared" si="76"/>
        <v>-0.40702987119490691</v>
      </c>
      <c r="I77" s="45">
        <f t="shared" si="77"/>
        <v>5.0897615325835761E-3</v>
      </c>
      <c r="J77" s="45">
        <f t="shared" ref="J77:J81" si="78">H77-I77</f>
        <v>-0.41211963272749047</v>
      </c>
      <c r="K77" s="47">
        <f t="shared" ref="K77:K90" si="79">J77/(STDEV(J$76:J$83,J$85:J$89))</f>
        <v>-0.17870042357867105</v>
      </c>
      <c r="M77" s="7" t="s">
        <v>66</v>
      </c>
      <c r="N77" s="64">
        <f t="shared" ref="N77:N89" si="80">H77</f>
        <v>-0.40702987119490691</v>
      </c>
      <c r="O77" s="64">
        <f t="shared" ref="O77:P89" si="81">I77</f>
        <v>5.0897615325835761E-3</v>
      </c>
      <c r="P77" s="64">
        <f t="shared" si="81"/>
        <v>-0.41211963272749047</v>
      </c>
      <c r="Q77" s="67">
        <f t="shared" ref="Q77:Q89" si="82">K77</f>
        <v>-0.17870042357867105</v>
      </c>
      <c r="S77" s="7" t="s">
        <v>137</v>
      </c>
      <c r="T77" s="64">
        <f>H79</f>
        <v>1.0722332967800074</v>
      </c>
      <c r="U77" s="64">
        <f>I79</f>
        <v>-2.3902621514360314E-2</v>
      </c>
      <c r="V77" s="64">
        <f>J79</f>
        <v>1.0961359182943677</v>
      </c>
      <c r="W77" s="64">
        <f>K79</f>
        <v>0.47529876604670884</v>
      </c>
    </row>
    <row r="78" spans="1:23">
      <c r="A78" s="7" t="s">
        <v>67</v>
      </c>
      <c r="B78" s="11">
        <v>2</v>
      </c>
      <c r="C78" s="29">
        <v>209</v>
      </c>
      <c r="D78" s="30">
        <v>52144</v>
      </c>
      <c r="E78" s="31">
        <v>52353</v>
      </c>
      <c r="F78" s="2">
        <f t="shared" si="74"/>
        <v>5.3654832404509984E-6</v>
      </c>
      <c r="G78" s="2">
        <f t="shared" si="75"/>
        <v>1.9240054719891187E-5</v>
      </c>
      <c r="H78" s="45">
        <f t="shared" si="76"/>
        <v>-1.2677037107790865</v>
      </c>
      <c r="I78" s="45">
        <f t="shared" si="77"/>
        <v>1.0284199061851176E-2</v>
      </c>
      <c r="J78" s="45">
        <f t="shared" si="78"/>
        <v>-1.2779879098409377</v>
      </c>
      <c r="K78" s="47">
        <f t="shared" si="79"/>
        <v>-0.55415215068874857</v>
      </c>
      <c r="M78" s="7" t="s">
        <v>67</v>
      </c>
      <c r="N78" s="64">
        <f t="shared" si="80"/>
        <v>-1.2677037107790865</v>
      </c>
      <c r="O78" s="64">
        <f t="shared" si="81"/>
        <v>1.0284199061851176E-2</v>
      </c>
      <c r="P78" s="64">
        <f t="shared" si="81"/>
        <v>-1.2779879098409377</v>
      </c>
      <c r="Q78" s="67">
        <f t="shared" si="82"/>
        <v>-0.55415215068874857</v>
      </c>
      <c r="S78" s="7" t="s">
        <v>132</v>
      </c>
      <c r="T78" s="64">
        <f>H89</f>
        <v>0.80196473365601184</v>
      </c>
      <c r="U78" s="64">
        <f>I89</f>
        <v>-1.6488769684449671E-2</v>
      </c>
      <c r="V78" s="64">
        <f>J89</f>
        <v>0.81845350334046152</v>
      </c>
      <c r="W78" s="64">
        <f>K89</f>
        <v>0.35489206558402231</v>
      </c>
    </row>
    <row r="79" spans="1:23">
      <c r="A79" s="7" t="s">
        <v>68</v>
      </c>
      <c r="B79" s="11">
        <v>3</v>
      </c>
      <c r="C79" s="29">
        <v>120144</v>
      </c>
      <c r="D79" s="30">
        <v>3266789</v>
      </c>
      <c r="E79" s="31">
        <v>3386933</v>
      </c>
      <c r="F79" s="2">
        <f t="shared" si="74"/>
        <v>3.0843570260322716E-3</v>
      </c>
      <c r="G79" s="2">
        <f t="shared" si="75"/>
        <v>1.2053773994771904E-3</v>
      </c>
      <c r="H79" s="45">
        <f t="shared" si="76"/>
        <v>1.0722332967800074</v>
      </c>
      <c r="I79" s="45">
        <f t="shared" si="77"/>
        <v>-2.3902621514360314E-2</v>
      </c>
      <c r="J79" s="45">
        <f t="shared" si="78"/>
        <v>1.0961359182943677</v>
      </c>
      <c r="K79" s="47">
        <f t="shared" si="79"/>
        <v>0.47529876604670884</v>
      </c>
      <c r="M79" s="7" t="s">
        <v>68</v>
      </c>
      <c r="N79" s="64">
        <f t="shared" si="80"/>
        <v>1.0722332967800074</v>
      </c>
      <c r="O79" s="64">
        <f t="shared" si="81"/>
        <v>-2.3902621514360314E-2</v>
      </c>
      <c r="P79" s="64">
        <f t="shared" si="81"/>
        <v>1.0961359182943677</v>
      </c>
      <c r="Q79" s="67">
        <f t="shared" si="82"/>
        <v>0.47529876604670884</v>
      </c>
      <c r="S79" s="7" t="s">
        <v>133</v>
      </c>
      <c r="T79" s="64">
        <f>H88</f>
        <v>0.63006331591918319</v>
      </c>
      <c r="U79" s="64">
        <f>I88</f>
        <v>-1.2381658273450773E-2</v>
      </c>
      <c r="V79" s="64">
        <f>J88</f>
        <v>0.64244497419263391</v>
      </c>
      <c r="W79" s="64">
        <f>K88</f>
        <v>0.27857248210770325</v>
      </c>
    </row>
    <row r="80" spans="1:23">
      <c r="A80" s="7" t="s">
        <v>69</v>
      </c>
      <c r="B80" s="11">
        <v>4</v>
      </c>
      <c r="C80" s="29">
        <v>16262</v>
      </c>
      <c r="D80" s="30">
        <v>1171971</v>
      </c>
      <c r="E80" s="31">
        <v>1188233</v>
      </c>
      <c r="F80" s="2">
        <f t="shared" si="74"/>
        <v>4.1748080601059401E-4</v>
      </c>
      <c r="G80" s="2">
        <f t="shared" si="75"/>
        <v>4.3243299651207415E-4</v>
      </c>
      <c r="H80" s="45">
        <f t="shared" si="76"/>
        <v>-3.5771254226893381E-2</v>
      </c>
      <c r="I80" s="45">
        <f t="shared" si="77"/>
        <v>5.0546582610439938E-4</v>
      </c>
      <c r="J80" s="45">
        <f t="shared" si="78"/>
        <v>-3.6276720052997778E-2</v>
      </c>
      <c r="K80" s="47">
        <f t="shared" si="79"/>
        <v>-1.5730056820181054E-2</v>
      </c>
      <c r="M80" s="7" t="s">
        <v>69</v>
      </c>
      <c r="N80" s="64">
        <f t="shared" si="80"/>
        <v>-3.5771254226893381E-2</v>
      </c>
      <c r="O80" s="64">
        <f t="shared" si="81"/>
        <v>5.0546582610439938E-4</v>
      </c>
      <c r="P80" s="64">
        <f t="shared" si="81"/>
        <v>-3.6276720052997778E-2</v>
      </c>
      <c r="Q80" s="67">
        <f t="shared" si="82"/>
        <v>-1.5730056820181054E-2</v>
      </c>
      <c r="S80" s="7" t="s">
        <v>134</v>
      </c>
      <c r="T80" s="64" t="e">
        <f>H84</f>
        <v>#NUM!</v>
      </c>
      <c r="U80" s="64">
        <f>I84</f>
        <v>1.4436464955219242E-2</v>
      </c>
      <c r="V80" s="64" t="e">
        <f>J84</f>
        <v>#NUM!</v>
      </c>
      <c r="W80" s="64" t="e">
        <f>K84</f>
        <v>#NUM!</v>
      </c>
    </row>
    <row r="81" spans="1:23">
      <c r="A81" s="7" t="s">
        <v>70</v>
      </c>
      <c r="B81" s="11">
        <v>5</v>
      </c>
      <c r="C81" s="29">
        <v>16967</v>
      </c>
      <c r="D81" s="30">
        <v>1639043</v>
      </c>
      <c r="E81" s="31">
        <v>1656010</v>
      </c>
      <c r="F81" s="2">
        <f t="shared" si="74"/>
        <v>4.3557968488388567E-4</v>
      </c>
      <c r="G81" s="2">
        <f t="shared" si="75"/>
        <v>6.0477287910890248E-4</v>
      </c>
      <c r="H81" s="45">
        <f t="shared" si="76"/>
        <v>-0.33642289553207205</v>
      </c>
      <c r="I81" s="45">
        <f t="shared" si="77"/>
        <v>4.1485873818068964E-3</v>
      </c>
      <c r="J81" s="45">
        <f t="shared" si="78"/>
        <v>-0.34057148291387895</v>
      </c>
      <c r="K81" s="47">
        <f t="shared" si="79"/>
        <v>-0.14767621686145069</v>
      </c>
      <c r="M81" s="7" t="s">
        <v>70</v>
      </c>
      <c r="N81" s="64">
        <f t="shared" si="80"/>
        <v>-0.33642289553207205</v>
      </c>
      <c r="O81" s="64">
        <f t="shared" si="81"/>
        <v>4.1485873818068964E-3</v>
      </c>
      <c r="P81" s="64">
        <f t="shared" si="81"/>
        <v>-0.34057148291387895</v>
      </c>
      <c r="Q81" s="67">
        <f t="shared" si="82"/>
        <v>-0.14767621686145069</v>
      </c>
      <c r="S81" s="7" t="s">
        <v>135</v>
      </c>
      <c r="T81" s="64">
        <f>H80</f>
        <v>-3.5771254226893381E-2</v>
      </c>
      <c r="U81" s="64">
        <f>I80</f>
        <v>5.0546582610439938E-4</v>
      </c>
      <c r="V81" s="64">
        <f>J80</f>
        <v>-3.6276720052997778E-2</v>
      </c>
      <c r="W81" s="64">
        <f>K80</f>
        <v>-1.5730056820181054E-2</v>
      </c>
    </row>
    <row r="82" spans="1:23">
      <c r="A82" s="7" t="s">
        <v>71</v>
      </c>
      <c r="B82" s="11">
        <v>6</v>
      </c>
      <c r="C82" s="29">
        <v>46686</v>
      </c>
      <c r="D82" s="30">
        <v>4318386</v>
      </c>
      <c r="E82" s="31">
        <v>4365072</v>
      </c>
      <c r="F82" s="2">
        <f t="shared" si="74"/>
        <v>1.1985308639411261E-3</v>
      </c>
      <c r="G82" s="2">
        <f t="shared" si="75"/>
        <v>1.5933948861156036E-3</v>
      </c>
      <c r="H82" s="45">
        <f t="shared" si="76"/>
        <v>-0.31172422768891822</v>
      </c>
      <c r="I82" s="45">
        <f t="shared" si="77"/>
        <v>3.9622593035020161E-3</v>
      </c>
      <c r="J82" s="45">
        <f>H82-I82</f>
        <v>-0.31568648699242025</v>
      </c>
      <c r="K82" s="47">
        <f t="shared" si="79"/>
        <v>-0.136885759531167</v>
      </c>
      <c r="M82" s="7" t="s">
        <v>71</v>
      </c>
      <c r="N82" s="64">
        <f t="shared" si="80"/>
        <v>-0.31172422768891822</v>
      </c>
      <c r="O82" s="64">
        <f t="shared" si="81"/>
        <v>3.9622593035020161E-3</v>
      </c>
      <c r="P82" s="64">
        <f t="shared" si="81"/>
        <v>-0.31568648699242025</v>
      </c>
      <c r="Q82" s="67">
        <f t="shared" si="82"/>
        <v>-0.136885759531167</v>
      </c>
      <c r="S82" s="7" t="s">
        <v>136</v>
      </c>
      <c r="T82" s="64">
        <f>H82</f>
        <v>-0.31172422768891822</v>
      </c>
      <c r="U82" s="64">
        <f>I82</f>
        <v>3.9622593035020161E-3</v>
      </c>
      <c r="V82" s="64">
        <f>J82</f>
        <v>-0.31568648699242025</v>
      </c>
      <c r="W82" s="64">
        <f>K82</f>
        <v>-0.136885759531167</v>
      </c>
    </row>
    <row r="83" spans="1:23">
      <c r="A83" s="7" t="s">
        <v>72</v>
      </c>
      <c r="B83" s="11">
        <v>7</v>
      </c>
      <c r="C83" s="29">
        <v>37931</v>
      </c>
      <c r="D83" s="30">
        <v>11001590</v>
      </c>
      <c r="E83" s="31">
        <v>11039521</v>
      </c>
      <c r="F83" s="2">
        <f t="shared" si="74"/>
        <v>9.7377102772031987E-4</v>
      </c>
      <c r="G83" s="2">
        <f t="shared" si="75"/>
        <v>4.0593585763617612E-3</v>
      </c>
      <c r="H83" s="45">
        <f t="shared" si="76"/>
        <v>-1.6788240303931878</v>
      </c>
      <c r="I83" s="45">
        <f t="shared" si="77"/>
        <v>1.5143800939088453E-2</v>
      </c>
      <c r="J83" s="45">
        <f>H83-I83</f>
        <v>-1.6939678313322764</v>
      </c>
      <c r="K83" s="47">
        <f t="shared" si="79"/>
        <v>-0.73452644559616509</v>
      </c>
      <c r="M83" s="7" t="s">
        <v>72</v>
      </c>
      <c r="N83" s="64">
        <f t="shared" si="80"/>
        <v>-1.6788240303931878</v>
      </c>
      <c r="O83" s="64">
        <f t="shared" si="81"/>
        <v>1.5143800939088453E-2</v>
      </c>
      <c r="P83" s="64">
        <f t="shared" si="81"/>
        <v>-1.6939678313322764</v>
      </c>
      <c r="Q83" s="67">
        <f t="shared" si="82"/>
        <v>-0.73452644559616509</v>
      </c>
      <c r="S83" s="7" t="s">
        <v>163</v>
      </c>
      <c r="T83" s="64">
        <f>H81</f>
        <v>-0.33642289553207205</v>
      </c>
      <c r="U83" s="64">
        <f>I81</f>
        <v>4.1485873818068964E-3</v>
      </c>
      <c r="V83" s="64">
        <f>J81</f>
        <v>-0.34057148291387895</v>
      </c>
      <c r="W83" s="64">
        <f>K81</f>
        <v>-0.14767621686145069</v>
      </c>
    </row>
    <row r="84" spans="1:23">
      <c r="A84" s="7" t="s">
        <v>73</v>
      </c>
      <c r="B84" s="11">
        <v>8</v>
      </c>
      <c r="C84" s="29">
        <v>0</v>
      </c>
      <c r="D84" s="30">
        <v>444820</v>
      </c>
      <c r="E84" s="31">
        <v>444820</v>
      </c>
      <c r="F84" s="2">
        <f t="shared" si="74"/>
        <v>0</v>
      </c>
      <c r="G84" s="2">
        <f t="shared" si="75"/>
        <v>1.641293560237419E-4</v>
      </c>
      <c r="H84" s="45" t="e">
        <f t="shared" si="76"/>
        <v>#NUM!</v>
      </c>
      <c r="I84" s="45">
        <f t="shared" si="77"/>
        <v>1.4436464955219242E-2</v>
      </c>
      <c r="J84" s="45" t="e">
        <f>H84-I84</f>
        <v>#NUM!</v>
      </c>
      <c r="K84" s="47" t="e">
        <f t="shared" si="79"/>
        <v>#NUM!</v>
      </c>
      <c r="M84" s="7" t="s">
        <v>73</v>
      </c>
      <c r="N84" s="64" t="e">
        <f t="shared" si="80"/>
        <v>#NUM!</v>
      </c>
      <c r="O84" s="64">
        <f t="shared" si="81"/>
        <v>1.4436464955219242E-2</v>
      </c>
      <c r="P84" s="64" t="e">
        <f t="shared" si="81"/>
        <v>#NUM!</v>
      </c>
      <c r="Q84" s="67" t="e">
        <f t="shared" si="82"/>
        <v>#NUM!</v>
      </c>
      <c r="S84" s="7" t="s">
        <v>138</v>
      </c>
      <c r="T84" s="64">
        <f>H77</f>
        <v>-0.40702987119490691</v>
      </c>
      <c r="U84" s="64">
        <f>I77</f>
        <v>5.0897615325835761E-3</v>
      </c>
      <c r="V84" s="64">
        <f>J77</f>
        <v>-0.41211963272749047</v>
      </c>
      <c r="W84" s="64">
        <f>K77</f>
        <v>-0.17870042357867105</v>
      </c>
    </row>
    <row r="85" spans="1:23">
      <c r="A85" s="7" t="s">
        <v>74</v>
      </c>
      <c r="B85" s="11">
        <v>9</v>
      </c>
      <c r="C85" s="29">
        <v>719</v>
      </c>
      <c r="D85" s="30">
        <v>603676</v>
      </c>
      <c r="E85" s="31">
        <v>604395</v>
      </c>
      <c r="F85" s="2">
        <f t="shared" si="74"/>
        <v>1.8458289233896021E-5</v>
      </c>
      <c r="G85" s="2">
        <f t="shared" si="75"/>
        <v>2.2274392591832299E-4</v>
      </c>
      <c r="H85" s="45">
        <f t="shared" si="76"/>
        <v>-2.4917633489348203</v>
      </c>
      <c r="I85" s="45">
        <f t="shared" si="77"/>
        <v>1.3287625208950774E-2</v>
      </c>
      <c r="J85" s="45">
        <f t="shared" ref="J85:J89" si="83">H85-I85</f>
        <v>-2.5050509741437712</v>
      </c>
      <c r="K85" s="47">
        <f t="shared" si="79"/>
        <v>-1.08622262716045</v>
      </c>
      <c r="M85" s="7" t="s">
        <v>74</v>
      </c>
      <c r="N85" s="64">
        <f t="shared" si="80"/>
        <v>-2.4917633489348203</v>
      </c>
      <c r="O85" s="64">
        <f t="shared" si="81"/>
        <v>1.3287625208950774E-2</v>
      </c>
      <c r="P85" s="64">
        <f t="shared" si="81"/>
        <v>-2.5050509741437712</v>
      </c>
      <c r="Q85" s="67">
        <f t="shared" si="82"/>
        <v>-1.08622262716045</v>
      </c>
      <c r="S85" s="7" t="s">
        <v>139</v>
      </c>
      <c r="T85" s="64">
        <f>H76</f>
        <v>-1.1716192064572133</v>
      </c>
      <c r="U85" s="64">
        <f>I76</f>
        <v>1.0090661205631629E-2</v>
      </c>
      <c r="V85" s="64">
        <f>J76</f>
        <v>-1.181709867662845</v>
      </c>
      <c r="W85" s="64">
        <f>K76</f>
        <v>-0.51240474155736448</v>
      </c>
    </row>
    <row r="86" spans="1:23">
      <c r="A86" s="7" t="s">
        <v>75</v>
      </c>
      <c r="B86" s="11">
        <v>10</v>
      </c>
      <c r="C86" s="29">
        <v>138105</v>
      </c>
      <c r="D86" s="30">
        <v>3117894</v>
      </c>
      <c r="E86" s="31">
        <v>3255999</v>
      </c>
      <c r="F86" s="2">
        <f t="shared" si="74"/>
        <v>3.5454548465190684E-3</v>
      </c>
      <c r="G86" s="2">
        <f t="shared" si="75"/>
        <v>1.1504382320270867E-3</v>
      </c>
      <c r="H86" s="45">
        <f t="shared" si="76"/>
        <v>1.2971444116345017</v>
      </c>
      <c r="I86" s="45">
        <f t="shared" si="77"/>
        <v>-3.1681005086989886E-2</v>
      </c>
      <c r="J86" s="45">
        <f t="shared" si="83"/>
        <v>1.3288254167214915</v>
      </c>
      <c r="K86" s="47">
        <f t="shared" si="79"/>
        <v>0.57619595372990506</v>
      </c>
      <c r="M86" s="7" t="s">
        <v>75</v>
      </c>
      <c r="N86" s="64">
        <f t="shared" si="80"/>
        <v>1.2971444116345017</v>
      </c>
      <c r="O86" s="64">
        <f t="shared" si="81"/>
        <v>-3.1681005086989886E-2</v>
      </c>
      <c r="P86" s="64">
        <f t="shared" si="81"/>
        <v>1.3288254167214915</v>
      </c>
      <c r="Q86" s="67">
        <f t="shared" si="82"/>
        <v>0.57619595372990506</v>
      </c>
      <c r="S86" s="7" t="s">
        <v>140</v>
      </c>
      <c r="T86" s="64">
        <f>H78</f>
        <v>-1.2677037107790865</v>
      </c>
      <c r="U86" s="64">
        <f>I78</f>
        <v>1.0284199061851176E-2</v>
      </c>
      <c r="V86" s="64">
        <f>J78</f>
        <v>-1.2779879098409377</v>
      </c>
      <c r="W86" s="64">
        <f>K78</f>
        <v>-0.55415215068874857</v>
      </c>
    </row>
    <row r="87" spans="1:23">
      <c r="A87" s="7" t="s">
        <v>76</v>
      </c>
      <c r="B87" s="11">
        <v>11</v>
      </c>
      <c r="C87" s="29">
        <v>11</v>
      </c>
      <c r="D87" s="30">
        <v>1427592</v>
      </c>
      <c r="E87" s="31">
        <v>1427603</v>
      </c>
      <c r="F87" s="2">
        <f t="shared" si="74"/>
        <v>2.8239385476057892E-7</v>
      </c>
      <c r="G87" s="2">
        <f t="shared" si="75"/>
        <v>5.2675184484655762E-4</v>
      </c>
      <c r="H87" s="45">
        <f t="shared" si="76"/>
        <v>-7.5542375760819231</v>
      </c>
      <c r="I87" s="45">
        <f t="shared" si="77"/>
        <v>1.480936845794998E-2</v>
      </c>
      <c r="J87" s="45">
        <f t="shared" si="83"/>
        <v>-7.5690469445398731</v>
      </c>
      <c r="K87" s="47">
        <f t="shared" si="79"/>
        <v>-3.282037029210175</v>
      </c>
      <c r="M87" s="7" t="s">
        <v>76</v>
      </c>
      <c r="N87" s="64">
        <f t="shared" si="80"/>
        <v>-7.5542375760819231</v>
      </c>
      <c r="O87" s="64">
        <f t="shared" si="81"/>
        <v>1.480936845794998E-2</v>
      </c>
      <c r="P87" s="64">
        <f t="shared" si="81"/>
        <v>-7.5690469445398731</v>
      </c>
      <c r="Q87" s="82">
        <f t="shared" si="82"/>
        <v>-3.282037029210175</v>
      </c>
      <c r="S87" s="7" t="s">
        <v>164</v>
      </c>
      <c r="T87" s="64">
        <f>H83</f>
        <v>-1.6788240303931878</v>
      </c>
      <c r="U87" s="64">
        <f>I83</f>
        <v>1.5143800939088453E-2</v>
      </c>
      <c r="V87" s="64">
        <f>J83</f>
        <v>-1.6939678313322764</v>
      </c>
      <c r="W87" s="64">
        <f>K83</f>
        <v>-0.73452644559616509</v>
      </c>
    </row>
    <row r="88" spans="1:23">
      <c r="A88" s="7" t="s">
        <v>77</v>
      </c>
      <c r="B88" s="11">
        <v>12</v>
      </c>
      <c r="C88" s="29">
        <v>28618</v>
      </c>
      <c r="D88" s="30">
        <v>1073734</v>
      </c>
      <c r="E88" s="31">
        <v>1102352</v>
      </c>
      <c r="F88" s="2">
        <f t="shared" si="74"/>
        <v>7.3468612141256795E-4</v>
      </c>
      <c r="G88" s="2">
        <f t="shared" si="75"/>
        <v>3.9618558059618833E-4</v>
      </c>
      <c r="H88" s="45">
        <f t="shared" si="76"/>
        <v>0.63006331591918319</v>
      </c>
      <c r="I88" s="45">
        <f t="shared" si="77"/>
        <v>-1.2381658273450773E-2</v>
      </c>
      <c r="J88" s="45">
        <f t="shared" si="83"/>
        <v>0.64244497419263391</v>
      </c>
      <c r="K88" s="47">
        <f t="shared" si="79"/>
        <v>0.27857248210770325</v>
      </c>
      <c r="M88" s="7" t="s">
        <v>77</v>
      </c>
      <c r="N88" s="64">
        <f t="shared" si="80"/>
        <v>0.63006331591918319</v>
      </c>
      <c r="O88" s="64">
        <f t="shared" si="81"/>
        <v>-1.2381658273450773E-2</v>
      </c>
      <c r="P88" s="64">
        <f t="shared" si="81"/>
        <v>0.64244497419263391</v>
      </c>
      <c r="Q88" s="67">
        <f t="shared" si="82"/>
        <v>0.27857248210770325</v>
      </c>
      <c r="S88" s="7" t="s">
        <v>141</v>
      </c>
      <c r="T88" s="64">
        <f>H85</f>
        <v>-2.4917633489348203</v>
      </c>
      <c r="U88" s="64">
        <f>I85</f>
        <v>1.3287625208950774E-2</v>
      </c>
      <c r="V88" s="64">
        <f>J85</f>
        <v>-2.5050509741437712</v>
      </c>
      <c r="W88" s="64">
        <f>K85</f>
        <v>-1.08622262716045</v>
      </c>
    </row>
    <row r="89" spans="1:23">
      <c r="A89" s="7" t="s">
        <v>78</v>
      </c>
      <c r="B89" s="11">
        <v>13</v>
      </c>
      <c r="C89" s="29">
        <v>73949</v>
      </c>
      <c r="D89" s="30">
        <v>2453273</v>
      </c>
      <c r="E89" s="31">
        <v>2527222</v>
      </c>
      <c r="F89" s="2">
        <f t="shared" si="74"/>
        <v>1.8984311968809134E-3</v>
      </c>
      <c r="G89" s="2">
        <f t="shared" si="75"/>
        <v>9.0520686489014288E-4</v>
      </c>
      <c r="H89" s="45">
        <f t="shared" si="76"/>
        <v>0.80196473365601184</v>
      </c>
      <c r="I89" s="45">
        <f t="shared" si="77"/>
        <v>-1.6488769684449671E-2</v>
      </c>
      <c r="J89" s="45">
        <f t="shared" si="83"/>
        <v>0.81845350334046152</v>
      </c>
      <c r="K89" s="47">
        <f t="shared" si="79"/>
        <v>0.35489206558402231</v>
      </c>
      <c r="M89" s="7" t="s">
        <v>78</v>
      </c>
      <c r="N89" s="64">
        <f t="shared" si="80"/>
        <v>0.80196473365601184</v>
      </c>
      <c r="O89" s="64">
        <f t="shared" si="81"/>
        <v>-1.6488769684449671E-2</v>
      </c>
      <c r="P89" s="64">
        <f t="shared" si="81"/>
        <v>0.81845350334046152</v>
      </c>
      <c r="Q89" s="67">
        <f t="shared" si="82"/>
        <v>0.35489206558402231</v>
      </c>
      <c r="S89" s="7" t="s">
        <v>142</v>
      </c>
      <c r="T89" s="64">
        <f>H87</f>
        <v>-7.5542375760819231</v>
      </c>
      <c r="U89" s="64">
        <f>I87</f>
        <v>1.480936845794998E-2</v>
      </c>
      <c r="V89" s="64">
        <f>J87</f>
        <v>-7.5690469445398731</v>
      </c>
      <c r="W89" s="64">
        <f>K87</f>
        <v>-3.282037029210175</v>
      </c>
    </row>
    <row r="90" spans="1:23" ht="15.75" thickBot="1">
      <c r="A90" s="18" t="s">
        <v>6</v>
      </c>
      <c r="B90" s="23"/>
      <c r="C90" s="20">
        <v>551924</v>
      </c>
      <c r="D90" s="21">
        <v>38400765</v>
      </c>
      <c r="E90" s="22">
        <v>38952689</v>
      </c>
      <c r="F90" s="2">
        <f t="shared" si="74"/>
        <v>1.4169085990443432E-2</v>
      </c>
      <c r="G90" s="2">
        <f t="shared" si="75"/>
        <v>1.4169085990443434E-2</v>
      </c>
      <c r="H90" s="45" t="e">
        <f t="shared" si="76"/>
        <v>#DIV/0!</v>
      </c>
      <c r="I90" s="45" t="e">
        <f t="shared" si="77"/>
        <v>#DIV/0!</v>
      </c>
      <c r="J90" s="45" t="e">
        <f>H90-I90</f>
        <v>#DIV/0!</v>
      </c>
      <c r="K90" s="53" t="e">
        <f t="shared" si="79"/>
        <v>#DIV/0!</v>
      </c>
    </row>
    <row r="91" spans="1:23">
      <c r="A91" s="32" t="s">
        <v>92</v>
      </c>
      <c r="B91" s="11"/>
      <c r="C91" s="12"/>
      <c r="D91" s="13"/>
      <c r="E91" s="14"/>
      <c r="K91" s="47"/>
      <c r="M91" s="32" t="s">
        <v>92</v>
      </c>
      <c r="N91" s="64" t="s">
        <v>106</v>
      </c>
      <c r="O91" s="65" t="s">
        <v>107</v>
      </c>
      <c r="P91" s="65" t="s">
        <v>126</v>
      </c>
      <c r="Q91" s="66" t="s">
        <v>195</v>
      </c>
    </row>
    <row r="92" spans="1:23">
      <c r="A92" s="7" t="s">
        <v>7</v>
      </c>
      <c r="B92" s="11">
        <v>100</v>
      </c>
      <c r="C92" s="12">
        <v>26648</v>
      </c>
      <c r="D92" s="13">
        <v>948698</v>
      </c>
      <c r="E92" s="16">
        <v>975346</v>
      </c>
      <c r="F92" s="2">
        <f t="shared" ref="F92:F98" si="84">(C92*B$117)/C$11</f>
        <v>6.8411194924180977E-4</v>
      </c>
      <c r="G92" s="2">
        <f t="shared" ref="G92:G98" si="85">(D92*B$117)/D$11</f>
        <v>3.5004988939573741E-4</v>
      </c>
      <c r="H92" s="45">
        <f t="shared" ref="H92:H98" si="86">LN((C92/E92)/((C$11-C92)/(E$11-E92)))</f>
        <v>0.68074300635931295</v>
      </c>
      <c r="I92" s="45">
        <f t="shared" ref="I92:I98" si="87">LN((D92/E92)/((D$11-D92)/(E$11-E92)))</f>
        <v>-1.3773918559163739E-2</v>
      </c>
      <c r="J92" s="45">
        <f t="shared" ref="J92:J96" si="88">H92-I92</f>
        <v>0.69451692491847672</v>
      </c>
      <c r="K92" s="47">
        <f>J92/(STDEV(J$92:J$98))</f>
        <v>0.66292630111379658</v>
      </c>
      <c r="M92" s="7" t="s">
        <v>7</v>
      </c>
      <c r="N92" s="64">
        <f>H92</f>
        <v>0.68074300635931295</v>
      </c>
      <c r="O92" s="64">
        <f>I92</f>
        <v>-1.3773918559163739E-2</v>
      </c>
      <c r="P92" s="64">
        <f>J92</f>
        <v>0.69451692491847672</v>
      </c>
      <c r="Q92" s="67">
        <f>K92</f>
        <v>0.66292630111379658</v>
      </c>
    </row>
    <row r="93" spans="1:23">
      <c r="A93" s="7" t="s">
        <v>79</v>
      </c>
      <c r="B93" s="11">
        <v>250</v>
      </c>
      <c r="C93" s="12">
        <v>38663</v>
      </c>
      <c r="D93" s="13">
        <v>1401486</v>
      </c>
      <c r="E93" s="16">
        <v>1440149</v>
      </c>
      <c r="F93" s="2">
        <f t="shared" si="84"/>
        <v>9.9256305514620565E-4</v>
      </c>
      <c r="G93" s="2">
        <f t="shared" si="85"/>
        <v>5.1711927219165042E-4</v>
      </c>
      <c r="H93" s="45">
        <f t="shared" si="86"/>
        <v>0.67402727925548722</v>
      </c>
      <c r="I93" s="45">
        <f t="shared" si="87"/>
        <v>-1.3436627072346668E-2</v>
      </c>
      <c r="J93" s="45">
        <f t="shared" si="88"/>
        <v>0.68746390632783394</v>
      </c>
      <c r="K93" s="47">
        <f t="shared" ref="K93:K99" si="89">J93/(STDEV(J$92:J$98))</f>
        <v>0.65619409436947507</v>
      </c>
      <c r="M93" s="7" t="s">
        <v>79</v>
      </c>
      <c r="N93" s="64">
        <f t="shared" ref="N93:N97" si="90">H93</f>
        <v>0.67402727925548722</v>
      </c>
      <c r="O93" s="64">
        <f t="shared" ref="O93:O97" si="91">I93</f>
        <v>-1.3436627072346668E-2</v>
      </c>
      <c r="P93" s="64">
        <f t="shared" ref="P93:P97" si="92">J93</f>
        <v>0.68746390632783394</v>
      </c>
      <c r="Q93" s="67">
        <f t="shared" ref="Q93:Q97" si="93">K93</f>
        <v>0.65619409436947507</v>
      </c>
    </row>
    <row r="94" spans="1:23">
      <c r="A94" s="7" t="s">
        <v>80</v>
      </c>
      <c r="B94" s="11">
        <v>500</v>
      </c>
      <c r="C94" s="12">
        <v>62094</v>
      </c>
      <c r="D94" s="13">
        <v>2188427</v>
      </c>
      <c r="E94" s="16">
        <v>2250521</v>
      </c>
      <c r="F94" s="2">
        <f t="shared" si="84"/>
        <v>1.5940876379548533E-3</v>
      </c>
      <c r="G94" s="2">
        <f t="shared" si="85"/>
        <v>8.0748418284917365E-4</v>
      </c>
      <c r="H94" s="45">
        <f t="shared" si="86"/>
        <v>0.72626505570030719</v>
      </c>
      <c r="I94" s="45">
        <f t="shared" si="87"/>
        <v>-1.4542786661440682E-2</v>
      </c>
      <c r="J94" s="45">
        <f t="shared" si="88"/>
        <v>0.7408078423617479</v>
      </c>
      <c r="K94" s="47">
        <f t="shared" si="89"/>
        <v>0.70711164141984317</v>
      </c>
      <c r="M94" s="7" t="s">
        <v>80</v>
      </c>
      <c r="N94" s="64">
        <f t="shared" si="90"/>
        <v>0.72626505570030719</v>
      </c>
      <c r="O94" s="64">
        <f t="shared" si="91"/>
        <v>-1.4542786661440682E-2</v>
      </c>
      <c r="P94" s="64">
        <f t="shared" si="92"/>
        <v>0.7408078423617479</v>
      </c>
      <c r="Q94" s="67">
        <f t="shared" si="93"/>
        <v>0.70711164141984317</v>
      </c>
    </row>
    <row r="95" spans="1:23">
      <c r="A95" s="7" t="s">
        <v>81</v>
      </c>
      <c r="B95" s="11">
        <v>1000</v>
      </c>
      <c r="C95" s="12">
        <v>103038</v>
      </c>
      <c r="D95" s="13">
        <v>3780321</v>
      </c>
      <c r="E95" s="16">
        <v>3883359</v>
      </c>
      <c r="F95" s="2">
        <f t="shared" si="84"/>
        <v>2.6452089097109572E-3</v>
      </c>
      <c r="G95" s="2">
        <f t="shared" si="85"/>
        <v>1.3948600586597456E-3</v>
      </c>
      <c r="H95" s="45">
        <f t="shared" si="86"/>
        <v>0.72895535283300261</v>
      </c>
      <c r="I95" s="45">
        <f t="shared" si="87"/>
        <v>-1.4008989403706762E-2</v>
      </c>
      <c r="J95" s="45">
        <f t="shared" si="88"/>
        <v>0.74296434223670937</v>
      </c>
      <c r="K95" s="47">
        <f t="shared" si="89"/>
        <v>0.70917005127879429</v>
      </c>
      <c r="M95" s="7" t="s">
        <v>81</v>
      </c>
      <c r="N95" s="64">
        <f t="shared" si="90"/>
        <v>0.72895535283300261</v>
      </c>
      <c r="O95" s="64">
        <f t="shared" si="91"/>
        <v>-1.4008989403706762E-2</v>
      </c>
      <c r="P95" s="64">
        <f t="shared" si="92"/>
        <v>0.74296434223670937</v>
      </c>
      <c r="Q95" s="67">
        <f t="shared" si="93"/>
        <v>0.70917005127879429</v>
      </c>
      <c r="S95" s="7"/>
    </row>
    <row r="96" spans="1:23">
      <c r="A96" s="7" t="s">
        <v>82</v>
      </c>
      <c r="B96" s="11">
        <v>2000</v>
      </c>
      <c r="C96" s="12">
        <v>141724</v>
      </c>
      <c r="D96" s="13">
        <v>5491665</v>
      </c>
      <c r="E96" s="16">
        <v>5633389</v>
      </c>
      <c r="F96" s="2">
        <f t="shared" si="84"/>
        <v>3.6383624247352986E-3</v>
      </c>
      <c r="G96" s="2">
        <f t="shared" si="85"/>
        <v>2.0263105075044342E-3</v>
      </c>
      <c r="H96" s="45">
        <f t="shared" si="86"/>
        <v>0.71466225243474402</v>
      </c>
      <c r="I96" s="45">
        <f t="shared" si="87"/>
        <v>-1.3092133234476286E-2</v>
      </c>
      <c r="J96" s="45">
        <f t="shared" si="88"/>
        <v>0.72775438566922035</v>
      </c>
      <c r="K96" s="47">
        <f t="shared" si="89"/>
        <v>0.69465193100610179</v>
      </c>
      <c r="M96" s="7" t="s">
        <v>82</v>
      </c>
      <c r="N96" s="64">
        <f t="shared" si="90"/>
        <v>0.71466225243474402</v>
      </c>
      <c r="O96" s="64">
        <f t="shared" si="91"/>
        <v>-1.3092133234476286E-2</v>
      </c>
      <c r="P96" s="64">
        <f t="shared" si="92"/>
        <v>0.72775438566922035</v>
      </c>
      <c r="Q96" s="67">
        <f t="shared" si="93"/>
        <v>0.69465193100610179</v>
      </c>
    </row>
    <row r="97" spans="1:19">
      <c r="A97" s="7" t="s">
        <v>83</v>
      </c>
      <c r="B97" s="11">
        <v>5000</v>
      </c>
      <c r="C97" s="12">
        <v>131647</v>
      </c>
      <c r="D97" s="13">
        <v>7846759</v>
      </c>
      <c r="E97" s="16">
        <v>7978406</v>
      </c>
      <c r="F97" s="2">
        <f t="shared" si="84"/>
        <v>3.3796639816059937E-3</v>
      </c>
      <c r="G97" s="2">
        <f t="shared" si="85"/>
        <v>2.8952913572759787E-3</v>
      </c>
      <c r="H97" s="45">
        <f t="shared" si="86"/>
        <v>0.19562871770315779</v>
      </c>
      <c r="I97" s="45">
        <f t="shared" si="87"/>
        <v>-2.9765886057841052E-3</v>
      </c>
      <c r="J97" s="45">
        <f>H97-I97</f>
        <v>0.19860530630894188</v>
      </c>
      <c r="K97" s="47">
        <f t="shared" si="89"/>
        <v>0.18957159482962047</v>
      </c>
      <c r="M97" s="7" t="s">
        <v>83</v>
      </c>
      <c r="N97" s="64">
        <f t="shared" si="90"/>
        <v>0.19562871770315779</v>
      </c>
      <c r="O97" s="64">
        <f t="shared" si="91"/>
        <v>-2.9765886057841052E-3</v>
      </c>
      <c r="P97" s="64">
        <f t="shared" si="92"/>
        <v>0.19860530630894188</v>
      </c>
      <c r="Q97" s="67">
        <f t="shared" si="93"/>
        <v>0.18957159482962047</v>
      </c>
      <c r="S97" s="7"/>
    </row>
    <row r="98" spans="1:19">
      <c r="A98" s="7" t="s">
        <v>84</v>
      </c>
      <c r="B98" s="11">
        <v>0</v>
      </c>
      <c r="C98" s="12">
        <v>48110</v>
      </c>
      <c r="D98" s="13">
        <v>16743409</v>
      </c>
      <c r="E98" s="16">
        <v>16791519</v>
      </c>
      <c r="F98" s="2">
        <f t="shared" si="84"/>
        <v>1.2350880320483137E-3</v>
      </c>
      <c r="G98" s="2">
        <f t="shared" si="85"/>
        <v>6.177970722566711E-3</v>
      </c>
      <c r="H98" s="45">
        <f t="shared" si="86"/>
        <v>-2.0712493758222701</v>
      </c>
      <c r="I98" s="45">
        <f t="shared" si="87"/>
        <v>2.0127243305932321E-2</v>
      </c>
      <c r="J98" s="45">
        <f t="shared" ref="J98" si="94">H98-I98</f>
        <v>-2.0913766191282024</v>
      </c>
      <c r="K98" s="47">
        <f t="shared" si="89"/>
        <v>-1.9962487833068681</v>
      </c>
      <c r="M98" s="7" t="s">
        <v>84</v>
      </c>
      <c r="N98" s="64">
        <f>H98</f>
        <v>-2.0712493758222701</v>
      </c>
      <c r="O98" s="64">
        <f>I98</f>
        <v>2.0127243305932321E-2</v>
      </c>
      <c r="P98" s="64">
        <f>J98</f>
        <v>-2.0913766191282024</v>
      </c>
      <c r="Q98" s="82">
        <f>K98</f>
        <v>-1.9962487833068681</v>
      </c>
    </row>
    <row r="99" spans="1:19" ht="15.75" thickBot="1">
      <c r="A99" s="18" t="s">
        <v>6</v>
      </c>
      <c r="B99" s="23"/>
      <c r="C99" s="20">
        <v>551924</v>
      </c>
      <c r="D99" s="21">
        <v>38400765</v>
      </c>
      <c r="E99" s="22">
        <v>38952689</v>
      </c>
      <c r="K99" s="53">
        <f t="shared" si="89"/>
        <v>0</v>
      </c>
      <c r="S99" s="7"/>
    </row>
    <row r="100" spans="1:19">
      <c r="A100" s="32" t="s">
        <v>93</v>
      </c>
      <c r="B100" s="11"/>
      <c r="C100" s="12"/>
      <c r="D100" s="13"/>
      <c r="E100" s="14"/>
      <c r="K100" s="47"/>
      <c r="M100" s="32" t="s">
        <v>93</v>
      </c>
      <c r="N100" s="64" t="s">
        <v>106</v>
      </c>
      <c r="O100" s="65" t="s">
        <v>107</v>
      </c>
      <c r="P100" s="65" t="s">
        <v>126</v>
      </c>
      <c r="Q100" s="66" t="s">
        <v>195</v>
      </c>
    </row>
    <row r="101" spans="1:19">
      <c r="A101" s="7" t="s">
        <v>85</v>
      </c>
      <c r="B101" s="11">
        <v>50</v>
      </c>
      <c r="C101" s="12">
        <v>44281</v>
      </c>
      <c r="D101" s="13">
        <v>2558368</v>
      </c>
      <c r="E101" s="16">
        <v>2602649</v>
      </c>
      <c r="F101" s="2">
        <f t="shared" ref="F101:F106" si="95">(C101*B$117)/C$11</f>
        <v>1.1367892984230177E-3</v>
      </c>
      <c r="G101" s="2">
        <f t="shared" ref="G101:G106" si="96">(D101*B$117)/D$11</f>
        <v>9.4398474059563086E-4</v>
      </c>
      <c r="H101" s="45">
        <f t="shared" ref="H101:H106" si="97">LN((C101/E101)/((C$11-C101)/(E$11-E101)))</f>
        <v>0.19744277840208152</v>
      </c>
      <c r="I101" s="45">
        <f t="shared" ref="I101:I106" si="98">LN((D101/E101)/((D$11-D101)/(E$11-E101)))</f>
        <v>-3.0963793669671266E-3</v>
      </c>
      <c r="J101" s="45">
        <f t="shared" ref="J101:J105" si="99">H101-I101</f>
        <v>0.20053915776904865</v>
      </c>
      <c r="K101" s="47">
        <f>J101/(STDEV(J$101:J$106))</f>
        <v>0.74371582855801111</v>
      </c>
      <c r="M101" s="7" t="s">
        <v>85</v>
      </c>
      <c r="N101" s="64">
        <f>H101</f>
        <v>0.19744277840208152</v>
      </c>
      <c r="O101" s="64">
        <f>I101</f>
        <v>-3.0963793669671266E-3</v>
      </c>
      <c r="P101" s="64">
        <f>J101</f>
        <v>0.20053915776904865</v>
      </c>
      <c r="Q101" s="67">
        <f>K101</f>
        <v>0.74371582855801111</v>
      </c>
    </row>
    <row r="102" spans="1:19">
      <c r="A102" s="7" t="s">
        <v>25</v>
      </c>
      <c r="B102" s="11">
        <v>100</v>
      </c>
      <c r="C102" s="12">
        <v>37564</v>
      </c>
      <c r="D102" s="13">
        <v>2361516</v>
      </c>
      <c r="E102" s="16">
        <v>2399080</v>
      </c>
      <c r="F102" s="2">
        <f t="shared" si="95"/>
        <v>9.6434934183876235E-4</v>
      </c>
      <c r="G102" s="2">
        <f t="shared" si="96"/>
        <v>8.7135043460222748E-4</v>
      </c>
      <c r="H102" s="45">
        <f t="shared" si="97"/>
        <v>0.10681732778180593</v>
      </c>
      <c r="I102" s="45">
        <f t="shared" si="98"/>
        <v>-1.6102166377925972E-3</v>
      </c>
      <c r="J102" s="45">
        <f t="shared" si="99"/>
        <v>0.10842754441959852</v>
      </c>
      <c r="K102" s="47">
        <f t="shared" ref="K102:K107" si="100">J102/(STDEV(J$101:J$106))</f>
        <v>0.40211239507348817</v>
      </c>
      <c r="M102" s="7" t="s">
        <v>25</v>
      </c>
      <c r="N102" s="64">
        <f t="shared" ref="N102:N106" si="101">H102</f>
        <v>0.10681732778180593</v>
      </c>
      <c r="O102" s="64">
        <f t="shared" ref="O102:O106" si="102">I102</f>
        <v>-1.6102166377925972E-3</v>
      </c>
      <c r="P102" s="64">
        <f t="shared" ref="P102:P106" si="103">J102</f>
        <v>0.10842754441959852</v>
      </c>
      <c r="Q102" s="67">
        <f t="shared" ref="Q102:Q106" si="104">K102</f>
        <v>0.40211239507348817</v>
      </c>
    </row>
    <row r="103" spans="1:19">
      <c r="A103" s="7" t="s">
        <v>79</v>
      </c>
      <c r="B103" s="11">
        <v>250</v>
      </c>
      <c r="C103" s="12">
        <v>94752</v>
      </c>
      <c r="D103" s="13">
        <v>6109215</v>
      </c>
      <c r="E103" s="16">
        <v>6203967</v>
      </c>
      <c r="F103" s="2">
        <f t="shared" si="95"/>
        <v>2.4324893205703974E-3</v>
      </c>
      <c r="G103" s="2">
        <f t="shared" si="96"/>
        <v>2.2541736517256066E-3</v>
      </c>
      <c r="H103" s="45">
        <f t="shared" si="97"/>
        <v>8.9878276486495934E-2</v>
      </c>
      <c r="I103" s="45">
        <f t="shared" si="98"/>
        <v>-1.3322868033368743E-3</v>
      </c>
      <c r="J103" s="45">
        <f t="shared" si="99"/>
        <v>9.1210563289832805E-2</v>
      </c>
      <c r="K103" s="47">
        <f t="shared" si="100"/>
        <v>0.33826181582184034</v>
      </c>
      <c r="M103" s="7" t="s">
        <v>79</v>
      </c>
      <c r="N103" s="64">
        <f t="shared" si="101"/>
        <v>8.9878276486495934E-2</v>
      </c>
      <c r="O103" s="64">
        <f t="shared" si="102"/>
        <v>-1.3322868033368743E-3</v>
      </c>
      <c r="P103" s="64">
        <f t="shared" si="103"/>
        <v>9.1210563289832805E-2</v>
      </c>
      <c r="Q103" s="67">
        <f t="shared" si="104"/>
        <v>0.33826181582184034</v>
      </c>
    </row>
    <row r="104" spans="1:19">
      <c r="A104" s="7" t="s">
        <v>80</v>
      </c>
      <c r="B104" s="11">
        <v>500</v>
      </c>
      <c r="C104" s="12">
        <v>119057</v>
      </c>
      <c r="D104" s="13">
        <v>7534152</v>
      </c>
      <c r="E104" s="16">
        <v>7653209</v>
      </c>
      <c r="F104" s="2">
        <f t="shared" si="95"/>
        <v>3.0564513787482038E-3</v>
      </c>
      <c r="G104" s="2">
        <f t="shared" si="96"/>
        <v>2.7799458566273708E-3</v>
      </c>
      <c r="H104" s="45">
        <f t="shared" si="97"/>
        <v>0.11764829554514525</v>
      </c>
      <c r="I104" s="45">
        <f t="shared" si="98"/>
        <v>-1.7523830666607385E-3</v>
      </c>
      <c r="J104" s="45">
        <f t="shared" si="99"/>
        <v>0.11940067861180599</v>
      </c>
      <c r="K104" s="47">
        <f t="shared" si="100"/>
        <v>0.44280715852230218</v>
      </c>
      <c r="M104" s="7" t="s">
        <v>80</v>
      </c>
      <c r="N104" s="64">
        <f t="shared" si="101"/>
        <v>0.11764829554514525</v>
      </c>
      <c r="O104" s="64">
        <f t="shared" si="102"/>
        <v>-1.7523830666607385E-3</v>
      </c>
      <c r="P104" s="64">
        <f t="shared" si="103"/>
        <v>0.11940067861180599</v>
      </c>
      <c r="Q104" s="67">
        <f t="shared" si="104"/>
        <v>0.44280715852230218</v>
      </c>
    </row>
    <row r="105" spans="1:19">
      <c r="A105" s="7" t="s">
        <v>81</v>
      </c>
      <c r="B105" s="11">
        <v>1000</v>
      </c>
      <c r="C105" s="12">
        <v>145578</v>
      </c>
      <c r="D105" s="13">
        <v>8593336</v>
      </c>
      <c r="E105" s="16">
        <v>8738914</v>
      </c>
      <c r="F105" s="2">
        <f t="shared" si="95"/>
        <v>3.73730296257596E-3</v>
      </c>
      <c r="G105" s="2">
        <f t="shared" si="96"/>
        <v>3.1707627889385327E-3</v>
      </c>
      <c r="H105" s="45">
        <f t="shared" si="97"/>
        <v>0.21401903258569724</v>
      </c>
      <c r="I105" s="45">
        <f t="shared" si="98"/>
        <v>-3.2586180227127878E-3</v>
      </c>
      <c r="J105" s="45">
        <f t="shared" si="99"/>
        <v>0.21727765060841003</v>
      </c>
      <c r="K105" s="47">
        <f t="shared" si="100"/>
        <v>0.80579189494487879</v>
      </c>
      <c r="M105" s="7" t="s">
        <v>81</v>
      </c>
      <c r="N105" s="64">
        <f t="shared" si="101"/>
        <v>0.21401903258569724</v>
      </c>
      <c r="O105" s="64">
        <f t="shared" si="102"/>
        <v>-3.2586180227127878E-3</v>
      </c>
      <c r="P105" s="64">
        <f t="shared" si="103"/>
        <v>0.21727765060841003</v>
      </c>
      <c r="Q105" s="67">
        <f t="shared" si="104"/>
        <v>0.80579189494487879</v>
      </c>
    </row>
    <row r="106" spans="1:19">
      <c r="A106" s="7" t="s">
        <v>86</v>
      </c>
      <c r="B106" s="11">
        <v>0</v>
      </c>
      <c r="C106" s="12">
        <v>110692</v>
      </c>
      <c r="D106" s="13">
        <v>11244178</v>
      </c>
      <c r="E106" s="16">
        <v>11354870</v>
      </c>
      <c r="F106" s="2">
        <f t="shared" si="95"/>
        <v>2.8417036882870906E-3</v>
      </c>
      <c r="G106" s="2">
        <f t="shared" si="96"/>
        <v>4.1488685179540633E-3</v>
      </c>
      <c r="H106" s="45">
        <f t="shared" si="97"/>
        <v>-0.49472922342985159</v>
      </c>
      <c r="I106" s="45">
        <f t="shared" si="98"/>
        <v>6.3208725998958153E-3</v>
      </c>
      <c r="J106" s="45">
        <f>H106-I106</f>
        <v>-0.50105009602974737</v>
      </c>
      <c r="K106" s="47">
        <f t="shared" si="100"/>
        <v>-1.8581851617577101</v>
      </c>
      <c r="M106" s="7" t="s">
        <v>86</v>
      </c>
      <c r="N106" s="64">
        <f t="shared" si="101"/>
        <v>-0.49472922342985159</v>
      </c>
      <c r="O106" s="64">
        <f t="shared" si="102"/>
        <v>6.3208725998958153E-3</v>
      </c>
      <c r="P106" s="64">
        <f t="shared" si="103"/>
        <v>-0.50105009602974737</v>
      </c>
      <c r="Q106" s="67">
        <f t="shared" si="104"/>
        <v>-1.8581851617577101</v>
      </c>
    </row>
    <row r="107" spans="1:19" ht="15.75" thickBot="1">
      <c r="A107" s="18" t="s">
        <v>6</v>
      </c>
      <c r="B107" s="23"/>
      <c r="C107" s="20">
        <v>551924</v>
      </c>
      <c r="D107" s="21">
        <v>38400765</v>
      </c>
      <c r="E107" s="22">
        <v>38952689</v>
      </c>
      <c r="K107" s="53">
        <f t="shared" si="100"/>
        <v>0</v>
      </c>
    </row>
    <row r="108" spans="1:19">
      <c r="A108" s="25" t="s">
        <v>94</v>
      </c>
      <c r="B108" s="11"/>
      <c r="C108" s="12"/>
      <c r="D108" s="13"/>
      <c r="E108" s="14"/>
      <c r="K108" s="47"/>
      <c r="M108" s="25" t="s">
        <v>94</v>
      </c>
      <c r="N108" s="64" t="s">
        <v>106</v>
      </c>
      <c r="O108" s="65" t="s">
        <v>107</v>
      </c>
      <c r="P108" s="65" t="s">
        <v>126</v>
      </c>
      <c r="Q108" s="66" t="s">
        <v>195</v>
      </c>
    </row>
    <row r="109" spans="1:19">
      <c r="A109" s="26" t="s">
        <v>7</v>
      </c>
      <c r="B109" s="11">
        <v>100</v>
      </c>
      <c r="C109" s="12">
        <v>225854</v>
      </c>
      <c r="D109" s="13">
        <v>13814805</v>
      </c>
      <c r="E109" s="16">
        <v>14040659</v>
      </c>
      <c r="F109" s="2">
        <f>(C109*B$117)/C$11</f>
        <v>5.7981619702814347E-3</v>
      </c>
      <c r="G109" s="2">
        <f>(D109*B$117)/D$11</f>
        <v>5.0973765753418677E-3</v>
      </c>
      <c r="H109" s="45">
        <f>LN((C109/E109)/((C$11-C109)/(E$11-E109)))</f>
        <v>0.20617017508237648</v>
      </c>
      <c r="I109" s="45">
        <f>LN((D109/E109)/((D$11-D109)/(E$11-E109)))</f>
        <v>-3.0412206064358467E-3</v>
      </c>
      <c r="J109" s="45">
        <f t="shared" ref="J109:J112" si="105">H109-I109</f>
        <v>0.20921139568881233</v>
      </c>
      <c r="K109" s="47">
        <f>J109/(STDEV(J$109:J$113))</f>
        <v>0.60149105941483072</v>
      </c>
      <c r="M109" s="26" t="s">
        <v>7</v>
      </c>
      <c r="N109" s="64">
        <f>H109</f>
        <v>0.20617017508237648</v>
      </c>
      <c r="O109" s="64">
        <f>I109</f>
        <v>-3.0412206064358467E-3</v>
      </c>
      <c r="P109" s="64">
        <f>J109</f>
        <v>0.20921139568881233</v>
      </c>
      <c r="Q109" s="67">
        <f>K109</f>
        <v>0.60149105941483072</v>
      </c>
    </row>
    <row r="110" spans="1:19">
      <c r="A110" s="26" t="s">
        <v>26</v>
      </c>
      <c r="B110" s="11">
        <v>200</v>
      </c>
      <c r="C110" s="12">
        <v>161275</v>
      </c>
      <c r="D110" s="13">
        <v>10251327</v>
      </c>
      <c r="E110" s="16">
        <v>10412602</v>
      </c>
      <c r="F110" s="2">
        <f>(C110*B$117)/C$11</f>
        <v>4.140278993319306E-3</v>
      </c>
      <c r="G110" s="2">
        <f>(D110*B$117)/D$11</f>
        <v>3.7825270871336678E-3</v>
      </c>
      <c r="H110" s="45">
        <f>LN((C110/E110)/((C$11-C110)/(E$11-E110)))</f>
        <v>0.12359438084888286</v>
      </c>
      <c r="I110" s="45">
        <f>LN((D110/E110)/((D$11-D110)/(E$11-E110)))</f>
        <v>-1.8273722571146233E-3</v>
      </c>
      <c r="J110" s="45">
        <f t="shared" si="105"/>
        <v>0.12542175310599749</v>
      </c>
      <c r="K110" s="47">
        <f t="shared" ref="K110:K114" si="106">J110/(STDEV(J$109:J$113))</f>
        <v>0.36059251409805471</v>
      </c>
      <c r="M110" s="26" t="s">
        <v>26</v>
      </c>
      <c r="N110" s="64">
        <f t="shared" ref="N110:N113" si="107">H110</f>
        <v>0.12359438084888286</v>
      </c>
      <c r="O110" s="64">
        <f t="shared" ref="O110:O113" si="108">I110</f>
        <v>-1.8273722571146233E-3</v>
      </c>
      <c r="P110" s="64">
        <f t="shared" ref="P110:P113" si="109">J110</f>
        <v>0.12542175310599749</v>
      </c>
      <c r="Q110" s="67">
        <f t="shared" ref="Q110:Q113" si="110">K110</f>
        <v>0.36059251409805471</v>
      </c>
    </row>
    <row r="111" spans="1:19">
      <c r="A111" s="26" t="s">
        <v>27</v>
      </c>
      <c r="B111" s="11">
        <v>300</v>
      </c>
      <c r="C111" s="12">
        <v>84316</v>
      </c>
      <c r="D111" s="13">
        <v>5941148</v>
      </c>
      <c r="E111" s="16">
        <v>6025464</v>
      </c>
      <c r="F111" s="2">
        <f>(C111*B$117)/C$11</f>
        <v>2.1645745689084519E-3</v>
      </c>
      <c r="G111" s="2">
        <f>(D111*B$117)/D$11</f>
        <v>2.1921604138342298E-3</v>
      </c>
      <c r="H111" s="45">
        <f>LN((C111/E111)/((C$11-C111)/(E$11-E111)))</f>
        <v>-1.4753358438858175E-2</v>
      </c>
      <c r="I111" s="45">
        <f>LN((D111/E111)/((D$11-D111)/(E$11-E111)))</f>
        <v>2.1095212983740619E-4</v>
      </c>
      <c r="J111" s="45">
        <f t="shared" si="105"/>
        <v>-1.4964310568695582E-2</v>
      </c>
      <c r="K111" s="47">
        <f t="shared" si="106"/>
        <v>-4.3022986332759215E-2</v>
      </c>
      <c r="M111" s="26" t="s">
        <v>27</v>
      </c>
      <c r="N111" s="64">
        <f t="shared" si="107"/>
        <v>-1.4753358438858175E-2</v>
      </c>
      <c r="O111" s="64">
        <f t="shared" si="108"/>
        <v>2.1095212983740619E-4</v>
      </c>
      <c r="P111" s="64">
        <f t="shared" si="109"/>
        <v>-1.4964310568695582E-2</v>
      </c>
      <c r="Q111" s="67">
        <f t="shared" si="110"/>
        <v>-4.3022986332759215E-2</v>
      </c>
    </row>
    <row r="112" spans="1:19">
      <c r="A112" s="26" t="s">
        <v>28</v>
      </c>
      <c r="B112" s="11">
        <v>400</v>
      </c>
      <c r="C112" s="12">
        <v>38244</v>
      </c>
      <c r="D112" s="13">
        <v>3026092</v>
      </c>
      <c r="E112" s="16">
        <v>3064336</v>
      </c>
      <c r="F112" s="2">
        <f>(C112*B$117)/C$11</f>
        <v>9.8180641649668892E-4</v>
      </c>
      <c r="G112" s="2">
        <f>(D112*B$117)/D$11</f>
        <v>1.1165651976723107E-3</v>
      </c>
      <c r="H112" s="45">
        <f>LN((C112/E112)/((C$11-C112)/(E$11-E112)))</f>
        <v>-0.13703191081665905</v>
      </c>
      <c r="I112" s="45">
        <f>LN((D112/E112)/((D$11-D112)/(E$11-E112)))</f>
        <v>1.8578134180133622E-3</v>
      </c>
      <c r="J112" s="45">
        <f t="shared" si="105"/>
        <v>-0.13888972423467241</v>
      </c>
      <c r="K112" s="47">
        <f t="shared" si="106"/>
        <v>-0.39931346519961186</v>
      </c>
      <c r="M112" s="26" t="s">
        <v>28</v>
      </c>
      <c r="N112" s="64">
        <f t="shared" si="107"/>
        <v>-0.13703191081665905</v>
      </c>
      <c r="O112" s="64">
        <f t="shared" si="108"/>
        <v>1.8578134180133622E-3</v>
      </c>
      <c r="P112" s="64">
        <f t="shared" si="109"/>
        <v>-0.13888972423467241</v>
      </c>
      <c r="Q112" s="67">
        <f t="shared" si="110"/>
        <v>-0.39931346519961186</v>
      </c>
    </row>
    <row r="113" spans="1:17">
      <c r="A113" s="26" t="s">
        <v>87</v>
      </c>
      <c r="B113" s="11">
        <v>0</v>
      </c>
      <c r="C113" s="12">
        <v>42235</v>
      </c>
      <c r="D113" s="13">
        <v>5367393</v>
      </c>
      <c r="E113" s="16">
        <v>5409628</v>
      </c>
      <c r="F113" s="2">
        <f>(C113*B$117)/C$11</f>
        <v>1.0842640414375499E-3</v>
      </c>
      <c r="G113" s="2">
        <f>(D113*B$117)/D$11</f>
        <v>1.9804567164613553E-3</v>
      </c>
      <c r="H113" s="45">
        <f>LN((C113/E113)/((C$11-C113)/(E$11-E113)))</f>
        <v>-0.66590178715989867</v>
      </c>
      <c r="I113" s="45">
        <f>LN((D113/E113)/((D$11-D113)/(E$11-E113)))</f>
        <v>7.4736800288145071E-3</v>
      </c>
      <c r="J113" s="45">
        <f>H113-I113</f>
        <v>-0.67337546718871322</v>
      </c>
      <c r="K113" s="47">
        <f t="shared" si="106"/>
        <v>-1.9359811725827265</v>
      </c>
      <c r="M113" s="26" t="s">
        <v>87</v>
      </c>
      <c r="N113" s="64">
        <f t="shared" si="107"/>
        <v>-0.66590178715989867</v>
      </c>
      <c r="O113" s="64">
        <f t="shared" si="108"/>
        <v>7.4736800288145071E-3</v>
      </c>
      <c r="P113" s="64">
        <f t="shared" si="109"/>
        <v>-0.67337546718871322</v>
      </c>
      <c r="Q113" s="67">
        <f t="shared" si="110"/>
        <v>-1.9359811725827265</v>
      </c>
    </row>
    <row r="114" spans="1:17" ht="15.75" thickBot="1">
      <c r="A114" s="18" t="s">
        <v>6</v>
      </c>
      <c r="B114" s="23"/>
      <c r="C114" s="20">
        <v>551924</v>
      </c>
      <c r="D114" s="21">
        <v>38400765</v>
      </c>
      <c r="E114" s="22">
        <v>38952689</v>
      </c>
      <c r="K114" s="53">
        <f t="shared" si="106"/>
        <v>0</v>
      </c>
    </row>
    <row r="117" spans="1:17">
      <c r="A117" s="1" t="s">
        <v>103</v>
      </c>
      <c r="B117" s="2">
        <f>C11/E11</f>
        <v>1.4169085990443432E-2</v>
      </c>
    </row>
    <row r="118" spans="1:17">
      <c r="A118" s="5" t="s">
        <v>102</v>
      </c>
      <c r="B118" s="34">
        <f>B117/(1-B117)</f>
        <v>1.4372734501513185E-2</v>
      </c>
    </row>
  </sheetData>
  <mergeCells count="6">
    <mergeCell ref="F1:J1"/>
    <mergeCell ref="A1:B1"/>
    <mergeCell ref="C1:E1"/>
    <mergeCell ref="A2:A3"/>
    <mergeCell ref="B2:B3"/>
    <mergeCell ref="C2:D2"/>
  </mergeCells>
  <pageMargins left="0.7" right="0.7" top="0.75" bottom="0.75" header="0.3" footer="0.3"/>
  <pageSetup paperSize="9" orientation="portrait" horizontalDpi="4294967293" verticalDpi="4294967293" r:id="rId1"/>
  <drawing r:id="rId2"/>
  <legacyDrawing r:id="rId3"/>
</worksheet>
</file>

<file path=xl/worksheets/sheet3.xml><?xml version="1.0" encoding="utf-8"?>
<worksheet xmlns="http://schemas.openxmlformats.org/spreadsheetml/2006/main" xmlns:r="http://schemas.openxmlformats.org/officeDocument/2006/relationships">
  <dimension ref="A1:U118"/>
  <sheetViews>
    <sheetView zoomScale="70" zoomScaleNormal="70" workbookViewId="0">
      <selection activeCell="F120" sqref="F120"/>
    </sheetView>
  </sheetViews>
  <sheetFormatPr defaultRowHeight="15"/>
  <cols>
    <col min="1" max="1" width="34.140625" style="5" bestFit="1" customWidth="1"/>
    <col min="2" max="2" width="12" style="5" bestFit="1" customWidth="1"/>
    <col min="3" max="3" width="8.85546875" style="5" bestFit="1" customWidth="1"/>
    <col min="4" max="5" width="12.85546875" style="5" bestFit="1" customWidth="1"/>
    <col min="6" max="6" width="7" style="55" bestFit="1" customWidth="1"/>
    <col min="7" max="7" width="7.28515625" style="55" bestFit="1" customWidth="1"/>
    <col min="8" max="8" width="7.28515625" bestFit="1" customWidth="1"/>
    <col min="9" max="10" width="7.42578125" bestFit="1" customWidth="1"/>
    <col min="11" max="11" width="8.140625" bestFit="1" customWidth="1"/>
    <col min="20" max="21" width="8.42578125" bestFit="1" customWidth="1"/>
  </cols>
  <sheetData>
    <row r="1" spans="1:21">
      <c r="A1" s="85"/>
      <c r="B1" s="86"/>
      <c r="C1" s="87" t="s">
        <v>0</v>
      </c>
      <c r="D1" s="87"/>
      <c r="E1" s="87"/>
      <c r="F1" s="98" t="s">
        <v>194</v>
      </c>
      <c r="G1" s="99"/>
      <c r="H1" s="99"/>
      <c r="I1" s="99"/>
      <c r="J1" s="99"/>
      <c r="K1" s="99"/>
      <c r="L1" s="99"/>
      <c r="M1" s="99"/>
      <c r="N1" s="99"/>
      <c r="O1" s="99"/>
      <c r="P1" s="99"/>
      <c r="Q1" s="99"/>
      <c r="R1" s="99"/>
      <c r="S1" s="99"/>
    </row>
    <row r="2" spans="1:21">
      <c r="A2" s="88" t="s">
        <v>1</v>
      </c>
      <c r="B2" s="90" t="s">
        <v>2</v>
      </c>
      <c r="C2" s="92" t="s">
        <v>3</v>
      </c>
      <c r="D2" s="93"/>
      <c r="E2" s="33"/>
      <c r="F2" s="59"/>
      <c r="G2" s="59"/>
      <c r="H2" s="95" t="s">
        <v>117</v>
      </c>
      <c r="I2" s="97"/>
      <c r="J2" s="97"/>
      <c r="K2" s="96"/>
      <c r="L2" s="95" t="s">
        <v>109</v>
      </c>
      <c r="M2" s="94"/>
      <c r="N2" s="94"/>
      <c r="O2" s="96"/>
      <c r="P2" s="94"/>
      <c r="Q2" s="94"/>
      <c r="R2" s="94"/>
      <c r="S2" s="60"/>
    </row>
    <row r="3" spans="1:21">
      <c r="A3" s="89"/>
      <c r="B3" s="91"/>
      <c r="C3" s="8" t="s">
        <v>4</v>
      </c>
      <c r="D3" s="4" t="s">
        <v>5</v>
      </c>
      <c r="E3" s="9" t="s">
        <v>6</v>
      </c>
      <c r="F3" s="56" t="s">
        <v>122</v>
      </c>
      <c r="G3" s="56" t="s">
        <v>123</v>
      </c>
      <c r="H3" s="38" t="s">
        <v>118</v>
      </c>
      <c r="I3" s="38" t="s">
        <v>119</v>
      </c>
      <c r="J3" s="38" t="s">
        <v>120</v>
      </c>
      <c r="K3" s="39" t="s">
        <v>121</v>
      </c>
      <c r="L3" s="36" t="s">
        <v>110</v>
      </c>
      <c r="M3" s="37" t="s">
        <v>111</v>
      </c>
      <c r="N3" s="38" t="s">
        <v>112</v>
      </c>
      <c r="O3" s="39" t="s">
        <v>113</v>
      </c>
      <c r="P3" s="40" t="s">
        <v>114</v>
      </c>
      <c r="Q3" s="41" t="s">
        <v>115</v>
      </c>
      <c r="R3" s="42" t="s">
        <v>101</v>
      </c>
      <c r="S3" s="43" t="s">
        <v>116</v>
      </c>
      <c r="T3" s="78" t="s">
        <v>181</v>
      </c>
      <c r="U3" s="78" t="s">
        <v>182</v>
      </c>
    </row>
    <row r="4" spans="1:21">
      <c r="A4" s="10" t="s">
        <v>88</v>
      </c>
      <c r="B4" s="11"/>
      <c r="C4" s="12"/>
      <c r="D4" s="13"/>
      <c r="E4" s="14"/>
      <c r="F4" s="57"/>
      <c r="G4" s="57"/>
      <c r="H4" s="54"/>
      <c r="I4" s="54"/>
      <c r="J4" s="54"/>
      <c r="K4" s="44"/>
      <c r="L4" s="35"/>
      <c r="M4" s="35"/>
      <c r="N4" s="35"/>
      <c r="O4" s="44"/>
      <c r="P4" s="45"/>
      <c r="Q4" s="45"/>
      <c r="R4" s="46"/>
      <c r="S4" s="47"/>
    </row>
    <row r="5" spans="1:21">
      <c r="A5" s="15" t="s">
        <v>7</v>
      </c>
      <c r="B5" s="11">
        <v>100</v>
      </c>
      <c r="C5" s="12">
        <v>9946</v>
      </c>
      <c r="D5" s="13">
        <v>2433447</v>
      </c>
      <c r="E5" s="16">
        <v>2443393</v>
      </c>
      <c r="F5" s="57">
        <f>E5/E$11</f>
        <v>6.2727197087728656E-2</v>
      </c>
      <c r="G5" s="57">
        <f>(E$11-E5)/E$11</f>
        <v>0.93727280291227133</v>
      </c>
      <c r="H5" s="54">
        <f>C5/E$11</f>
        <v>2.5533538904079256E-4</v>
      </c>
      <c r="I5" s="54">
        <f>D5/E$11</f>
        <v>6.2471861698687861E-2</v>
      </c>
      <c r="J5" s="54">
        <f>((C$11-C5)/E$11)</f>
        <v>1.391375060140264E-2</v>
      </c>
      <c r="K5" s="44">
        <f>((D$11-D5)/E$11)</f>
        <v>0.92335905231086868</v>
      </c>
      <c r="L5" s="35">
        <f>($B$117*H5)/F5</f>
        <v>5.7676243347243115E-5</v>
      </c>
      <c r="M5" s="35">
        <f>($B$117*J5)/G5</f>
        <v>2.1033911163141985E-4</v>
      </c>
      <c r="N5" s="35">
        <f>($B$118*I5)/F5</f>
        <v>0.9818180211713029</v>
      </c>
      <c r="O5" s="44">
        <f>($B$118*K5)/G5</f>
        <v>0.97119632157279556</v>
      </c>
      <c r="P5" s="45">
        <f>LN(L5/M5)</f>
        <v>-1.2938756839474095</v>
      </c>
      <c r="Q5" s="45">
        <f>LN(N5/O5)</f>
        <v>1.0877343901462798E-2</v>
      </c>
      <c r="R5" s="46">
        <f>P5-Q5</f>
        <v>-1.3047530278488724</v>
      </c>
      <c r="S5" s="47">
        <f>R5/(STDEV(R$5:R$8))</f>
        <v>-0.8131024392450249</v>
      </c>
      <c r="T5" s="5">
        <f>IF(S5 &gt; 1.96,1,0)</f>
        <v>0</v>
      </c>
      <c r="U5" s="5">
        <f>IF(S5 &lt; -1.96,1,0)</f>
        <v>0</v>
      </c>
    </row>
    <row r="6" spans="1:21">
      <c r="A6" s="15" t="s">
        <v>8</v>
      </c>
      <c r="B6" s="11">
        <v>150</v>
      </c>
      <c r="C6" s="12">
        <v>141437</v>
      </c>
      <c r="D6" s="13">
        <v>24837172</v>
      </c>
      <c r="E6" s="16">
        <v>24978609</v>
      </c>
      <c r="F6" s="57">
        <f t="shared" ref="F6:F10" si="0">E6/E$11</f>
        <v>0.64125506200611726</v>
      </c>
      <c r="G6" s="57">
        <f t="shared" ref="G6:G10" si="1">(E$11-E6)/E$11</f>
        <v>0.3587449379938828</v>
      </c>
      <c r="H6" s="54">
        <f t="shared" ref="H6:H10" si="2">C6/E$11</f>
        <v>3.6309945123429092E-3</v>
      </c>
      <c r="I6" s="54">
        <f t="shared" ref="I6:I10" si="3">D6/E$11</f>
        <v>0.63762406749377432</v>
      </c>
      <c r="J6" s="54">
        <f t="shared" ref="J6:J10" si="4">((C$11-C6)/E$11)</f>
        <v>1.0538091478100524E-2</v>
      </c>
      <c r="K6" s="44">
        <f t="shared" ref="K6:K10" si="5">((D$11-D6)/E$11)</f>
        <v>0.34820684651578226</v>
      </c>
      <c r="L6" s="35">
        <f t="shared" ref="L6:L10" si="6">($B$117*H6)/F6</f>
        <v>8.0229968579529292E-5</v>
      </c>
      <c r="M6" s="35">
        <f t="shared" ref="M6:M10" si="7">($B$117*J6)/G6</f>
        <v>4.1621527864153866E-4</v>
      </c>
      <c r="N6" s="35">
        <f t="shared" ref="N6:N10" si="8">($B$118*I6)/F6</f>
        <v>0.98024881906644856</v>
      </c>
      <c r="O6" s="44">
        <f t="shared" ref="O6:O10" si="9">($B$118*K6)/G6</f>
        <v>0.95687224378589675</v>
      </c>
      <c r="P6" s="45">
        <f t="shared" ref="P6:P10" si="10">LN(L6/M6)</f>
        <v>-1.6463055050049336</v>
      </c>
      <c r="Q6" s="45">
        <f>LN(N6/O6)</f>
        <v>2.4136550469773952E-2</v>
      </c>
      <c r="R6" s="46">
        <f>P6-Q6</f>
        <v>-1.6704420554747075</v>
      </c>
      <c r="S6" s="47">
        <f t="shared" ref="S6:S11" si="11">R6/(STDEV(R$5:R$8))</f>
        <v>-1.0409943345088606</v>
      </c>
      <c r="T6" s="5">
        <f t="shared" ref="T6:T8" si="12">IF(S6 &gt; 1.96,1,0)</f>
        <v>0</v>
      </c>
      <c r="U6" s="5">
        <f t="shared" ref="U6:U69" si="13">IF(S6 &lt; -1.96,1,0)</f>
        <v>0</v>
      </c>
    </row>
    <row r="7" spans="1:21">
      <c r="A7" s="15" t="s">
        <v>9</v>
      </c>
      <c r="B7" s="11">
        <v>200</v>
      </c>
      <c r="C7" s="12">
        <v>387467</v>
      </c>
      <c r="D7" s="13">
        <v>10072250</v>
      </c>
      <c r="E7" s="16">
        <v>10459717</v>
      </c>
      <c r="F7" s="57">
        <f t="shared" si="0"/>
        <v>0.26852361848497802</v>
      </c>
      <c r="G7" s="57">
        <f t="shared" si="1"/>
        <v>0.73147638151502203</v>
      </c>
      <c r="H7" s="54">
        <f t="shared" si="2"/>
        <v>9.9471181565924764E-3</v>
      </c>
      <c r="I7" s="54">
        <f t="shared" si="3"/>
        <v>0.25857650032838553</v>
      </c>
      <c r="J7" s="54">
        <f t="shared" si="4"/>
        <v>4.2219678338509571E-3</v>
      </c>
      <c r="K7" s="44">
        <f t="shared" si="5"/>
        <v>0.72725441368117105</v>
      </c>
      <c r="L7" s="35">
        <f t="shared" si="6"/>
        <v>5.2487588731694611E-4</v>
      </c>
      <c r="M7" s="35">
        <f t="shared" si="7"/>
        <v>8.1781759190664824E-5</v>
      </c>
      <c r="N7" s="35">
        <f t="shared" si="8"/>
        <v>0.94931205343631719</v>
      </c>
      <c r="O7" s="44">
        <f t="shared" si="9"/>
        <v>0.98014085139954621</v>
      </c>
      <c r="P7" s="45">
        <f t="shared" si="10"/>
        <v>1.8591076035699958</v>
      </c>
      <c r="Q7" s="45">
        <f t="shared" ref="Q7:Q10" si="14">LN(N7/O7)</f>
        <v>-3.1958719264275688E-2</v>
      </c>
      <c r="R7" s="46">
        <f t="shared" ref="R7:R10" si="15">P7-Q7</f>
        <v>1.8910663228342715</v>
      </c>
      <c r="S7" s="47">
        <f t="shared" si="11"/>
        <v>1.1784840556421128</v>
      </c>
      <c r="T7" s="5">
        <f t="shared" si="12"/>
        <v>0</v>
      </c>
      <c r="U7" s="5">
        <f t="shared" si="13"/>
        <v>0</v>
      </c>
    </row>
    <row r="8" spans="1:21">
      <c r="A8" s="15" t="s">
        <v>10</v>
      </c>
      <c r="B8" s="11">
        <v>250</v>
      </c>
      <c r="C8" s="12">
        <v>13074</v>
      </c>
      <c r="D8" s="13">
        <v>1011841</v>
      </c>
      <c r="E8" s="16">
        <v>1024915</v>
      </c>
      <c r="F8" s="57">
        <f t="shared" si="0"/>
        <v>2.6311790695630794E-2</v>
      </c>
      <c r="G8" s="57">
        <f t="shared" si="1"/>
        <v>0.97368820930436917</v>
      </c>
      <c r="H8" s="54">
        <f t="shared" si="2"/>
        <v>3.3563793246725533E-4</v>
      </c>
      <c r="I8" s="54">
        <f t="shared" si="3"/>
        <v>2.5976152763163538E-2</v>
      </c>
      <c r="J8" s="54">
        <f t="shared" si="4"/>
        <v>1.3833448057976178E-2</v>
      </c>
      <c r="K8" s="44">
        <f t="shared" si="5"/>
        <v>0.95985476124639302</v>
      </c>
      <c r="L8" s="35">
        <f t="shared" si="6"/>
        <v>1.8074340822317697E-4</v>
      </c>
      <c r="M8" s="35">
        <f t="shared" si="7"/>
        <v>2.0130398335400446E-4</v>
      </c>
      <c r="N8" s="35">
        <f t="shared" si="8"/>
        <v>0.97325547763701736</v>
      </c>
      <c r="O8" s="44">
        <f t="shared" si="9"/>
        <v>0.9718249513075522</v>
      </c>
      <c r="P8" s="45">
        <f t="shared" si="10"/>
        <v>-0.10773772925123301</v>
      </c>
      <c r="Q8" s="45">
        <f t="shared" si="14"/>
        <v>1.4709176711680237E-3</v>
      </c>
      <c r="R8" s="46">
        <f t="shared" si="15"/>
        <v>-0.10920864692240104</v>
      </c>
      <c r="S8" s="47">
        <f t="shared" si="11"/>
        <v>-6.8057184236355178E-2</v>
      </c>
      <c r="T8" s="5">
        <f t="shared" si="12"/>
        <v>0</v>
      </c>
      <c r="U8" s="5">
        <f t="shared" si="13"/>
        <v>0</v>
      </c>
    </row>
    <row r="9" spans="1:21">
      <c r="A9" s="15" t="s">
        <v>11</v>
      </c>
      <c r="B9" s="11">
        <v>300</v>
      </c>
      <c r="C9" s="12">
        <v>0</v>
      </c>
      <c r="D9" s="13">
        <v>43910</v>
      </c>
      <c r="E9" s="16">
        <v>43910</v>
      </c>
      <c r="F9" s="57">
        <f t="shared" si="0"/>
        <v>1.1272649238670018E-3</v>
      </c>
      <c r="G9" s="57">
        <f t="shared" si="1"/>
        <v>0.99887273507613294</v>
      </c>
      <c r="H9" s="54">
        <f t="shared" si="2"/>
        <v>0</v>
      </c>
      <c r="I9" s="54">
        <f t="shared" si="3"/>
        <v>1.1272649238670018E-3</v>
      </c>
      <c r="J9" s="54">
        <f t="shared" si="4"/>
        <v>1.4169085990443432E-2</v>
      </c>
      <c r="K9" s="44">
        <f t="shared" si="5"/>
        <v>0.98470364908568953</v>
      </c>
      <c r="L9" s="35">
        <f t="shared" si="6"/>
        <v>0</v>
      </c>
      <c r="M9" s="35">
        <f t="shared" si="7"/>
        <v>2.0098956629272538E-4</v>
      </c>
      <c r="N9" s="35">
        <f t="shared" si="8"/>
        <v>0.98583091400955669</v>
      </c>
      <c r="O9" s="44">
        <f t="shared" si="9"/>
        <v>0.97184682724641736</v>
      </c>
      <c r="P9" s="45" t="e">
        <f t="shared" si="10"/>
        <v>#NUM!</v>
      </c>
      <c r="Q9" s="45">
        <f t="shared" si="14"/>
        <v>1.4286646186202519E-2</v>
      </c>
      <c r="R9" s="46" t="e">
        <f t="shared" si="15"/>
        <v>#NUM!</v>
      </c>
      <c r="S9" s="47" t="e">
        <f t="shared" si="11"/>
        <v>#NUM!</v>
      </c>
      <c r="T9" s="5" t="s">
        <v>183</v>
      </c>
      <c r="U9" s="5" t="s">
        <v>183</v>
      </c>
    </row>
    <row r="10" spans="1:21">
      <c r="A10" s="15" t="s">
        <v>12</v>
      </c>
      <c r="B10" s="11">
        <v>350</v>
      </c>
      <c r="C10" s="17">
        <v>0</v>
      </c>
      <c r="D10" s="13">
        <v>2145</v>
      </c>
      <c r="E10" s="16">
        <v>2145</v>
      </c>
      <c r="F10" s="57">
        <f t="shared" si="0"/>
        <v>5.506680167831289E-5</v>
      </c>
      <c r="G10" s="57">
        <f t="shared" si="1"/>
        <v>0.99994493319832167</v>
      </c>
      <c r="H10" s="54">
        <f t="shared" si="2"/>
        <v>0</v>
      </c>
      <c r="I10" s="54">
        <f t="shared" si="3"/>
        <v>5.506680167831289E-5</v>
      </c>
      <c r="J10" s="54">
        <f t="shared" si="4"/>
        <v>1.4169085990443432E-2</v>
      </c>
      <c r="K10" s="44">
        <f t="shared" si="5"/>
        <v>0.98577584720787825</v>
      </c>
      <c r="L10" s="35">
        <f t="shared" si="6"/>
        <v>0</v>
      </c>
      <c r="M10" s="35">
        <f t="shared" si="7"/>
        <v>2.0077405378958251E-4</v>
      </c>
      <c r="N10" s="35">
        <f t="shared" si="8"/>
        <v>0.98583091400955658</v>
      </c>
      <c r="O10" s="44">
        <f t="shared" si="9"/>
        <v>0.97186182178368652</v>
      </c>
      <c r="P10" s="45" t="e">
        <f t="shared" si="10"/>
        <v>#NUM!</v>
      </c>
      <c r="Q10" s="45">
        <f t="shared" si="14"/>
        <v>1.4271217395187939E-2</v>
      </c>
      <c r="R10" s="46" t="e">
        <f t="shared" si="15"/>
        <v>#NUM!</v>
      </c>
      <c r="S10" s="47" t="e">
        <f t="shared" si="11"/>
        <v>#NUM!</v>
      </c>
      <c r="T10" s="5" t="s">
        <v>183</v>
      </c>
      <c r="U10" s="5" t="s">
        <v>183</v>
      </c>
    </row>
    <row r="11" spans="1:21" ht="15.75" thickBot="1">
      <c r="A11" s="18" t="s">
        <v>6</v>
      </c>
      <c r="B11" s="19"/>
      <c r="C11" s="20">
        <v>551924</v>
      </c>
      <c r="D11" s="21">
        <v>38400765</v>
      </c>
      <c r="E11" s="22">
        <v>38952689</v>
      </c>
      <c r="F11" s="48"/>
      <c r="G11" s="48"/>
      <c r="H11" s="48">
        <f>SUM(H5:H10)</f>
        <v>1.4169085990443434E-2</v>
      </c>
      <c r="I11" s="48">
        <f>SUM(I5:I10)</f>
        <v>0.98583091400955669</v>
      </c>
      <c r="J11" s="48">
        <f t="shared" ref="J11:K11" si="16">SUM(J5:J10)</f>
        <v>7.0845429952217168E-2</v>
      </c>
      <c r="K11" s="49">
        <f t="shared" si="16"/>
        <v>4.9291545700477828</v>
      </c>
      <c r="L11" s="48">
        <f>SUM(L5:L10)</f>
        <v>8.4352550746689546E-4</v>
      </c>
      <c r="M11" s="48">
        <f>SUM(M5:M10)</f>
        <v>1.3114037528999358E-3</v>
      </c>
      <c r="N11" s="48">
        <f t="shared" ref="N11:O11" si="17">SUM(N5:N10)</f>
        <v>5.8562961993301998</v>
      </c>
      <c r="O11" s="49">
        <f t="shared" si="17"/>
        <v>5.8237430170958948</v>
      </c>
      <c r="P11" s="50"/>
      <c r="Q11" s="50"/>
      <c r="R11" s="52">
        <f>SUM(R5:R8)</f>
        <v>-1.1933374074117093</v>
      </c>
      <c r="S11" s="53">
        <f t="shared" si="11"/>
        <v>-0.74366990234812769</v>
      </c>
      <c r="T11" s="5"/>
      <c r="U11" s="5"/>
    </row>
    <row r="12" spans="1:21">
      <c r="A12" s="10" t="s">
        <v>89</v>
      </c>
      <c r="B12" s="11"/>
      <c r="C12" s="12"/>
      <c r="D12" s="13"/>
      <c r="E12" s="14"/>
      <c r="F12" s="57"/>
      <c r="G12" s="57"/>
      <c r="H12" s="54"/>
      <c r="I12" s="54"/>
      <c r="J12" s="54"/>
      <c r="K12" s="44"/>
      <c r="L12" s="35"/>
      <c r="M12" s="35"/>
      <c r="N12" s="35"/>
      <c r="O12" s="44"/>
      <c r="P12" s="45"/>
      <c r="Q12" s="45"/>
      <c r="R12" s="46"/>
      <c r="S12" s="47"/>
      <c r="T12" s="5"/>
      <c r="U12" s="5"/>
    </row>
    <row r="13" spans="1:21">
      <c r="A13" s="15" t="s">
        <v>13</v>
      </c>
      <c r="B13" s="11">
        <v>150</v>
      </c>
      <c r="C13" s="12">
        <v>39631</v>
      </c>
      <c r="D13" s="13">
        <v>14276922</v>
      </c>
      <c r="E13" s="16">
        <v>14316553</v>
      </c>
      <c r="F13" s="57">
        <f>E13/E$11</f>
        <v>0.36753696259583002</v>
      </c>
      <c r="G13" s="57">
        <f>(E$11-E13)/E$11</f>
        <v>0.63246303740416998</v>
      </c>
      <c r="H13" s="54">
        <f>C13/E$11</f>
        <v>1.0174137143651367E-3</v>
      </c>
      <c r="I13" s="54">
        <f>D13/E$11</f>
        <v>0.36651954888146487</v>
      </c>
      <c r="J13" s="54">
        <f>((C$11-C13)/E$11)</f>
        <v>1.3151672276078295E-2</v>
      </c>
      <c r="K13" s="44">
        <f>((D$11-D13)/E$11)</f>
        <v>0.61931136512809171</v>
      </c>
      <c r="L13" s="35">
        <f>($B$117*H13)/F13</f>
        <v>3.9222782668933202E-5</v>
      </c>
      <c r="M13" s="35">
        <f>($B$117*J13)/G13</f>
        <v>2.94637258428117E-4</v>
      </c>
      <c r="N13" s="35">
        <f>($B$118*I13)/F13</f>
        <v>0.98310194252088101</v>
      </c>
      <c r="O13" s="44">
        <f>($B$118*K13)/G13</f>
        <v>0.96533117831923987</v>
      </c>
      <c r="P13" s="45">
        <f>LN(L13/M13)</f>
        <v>-2.0164871987698576</v>
      </c>
      <c r="Q13" s="45">
        <f>LN(N13/O13)</f>
        <v>1.8241587853847916E-2</v>
      </c>
      <c r="R13" s="46">
        <f>P13-Q13</f>
        <v>-2.0347287866237056</v>
      </c>
      <c r="S13" s="47">
        <f>R13/(STDEV(R$13:R$16))</f>
        <v>-1.2240621925812916</v>
      </c>
      <c r="T13" s="5">
        <f>IF(S13 &gt; 1.96,1,0)</f>
        <v>0</v>
      </c>
      <c r="U13" s="5">
        <f t="shared" si="13"/>
        <v>0</v>
      </c>
    </row>
    <row r="14" spans="1:21">
      <c r="A14" s="15" t="s">
        <v>9</v>
      </c>
      <c r="B14" s="11">
        <v>200</v>
      </c>
      <c r="C14" s="12">
        <v>129136</v>
      </c>
      <c r="D14" s="13">
        <v>14485912</v>
      </c>
      <c r="E14" s="16">
        <v>14615048</v>
      </c>
      <c r="F14" s="57">
        <f t="shared" ref="F14:F18" si="18">E14/E$11</f>
        <v>0.37519997656644449</v>
      </c>
      <c r="G14" s="57">
        <f t="shared" ref="G14:G18" si="19">(E$11-E14)/E$11</f>
        <v>0.62480002343355556</v>
      </c>
      <c r="H14" s="54">
        <f t="shared" ref="H14:H18" si="20">C14/E$11</f>
        <v>3.315201166214738E-3</v>
      </c>
      <c r="I14" s="54">
        <f t="shared" ref="I14:I18" si="21">D14/E$11</f>
        <v>0.37188477540022974</v>
      </c>
      <c r="J14" s="54">
        <f t="shared" ref="J14:J18" si="22">((C$11-C14)/E$11)</f>
        <v>1.0853884824228695E-2</v>
      </c>
      <c r="K14" s="44">
        <f t="shared" ref="K14:K18" si="23">((D$11-D14)/E$11)</f>
        <v>0.61394613860932679</v>
      </c>
      <c r="L14" s="35">
        <f t="shared" ref="L14:L18" si="24">($B$117*H14)/F14</f>
        <v>1.2519555792508535E-4</v>
      </c>
      <c r="M14" s="35">
        <f t="shared" ref="M14:M18" si="25">($B$117*J14)/G14</f>
        <v>2.4614216011024231E-4</v>
      </c>
      <c r="N14" s="35">
        <f t="shared" ref="N14:N18" si="26">($B$118*I14)/F14</f>
        <v>0.97712028501185921</v>
      </c>
      <c r="O14" s="44">
        <f t="shared" ref="O14:O18" si="27">($B$118*K14)/G14</f>
        <v>0.96870528213454143</v>
      </c>
      <c r="P14" s="45">
        <f t="shared" ref="P14:P18" si="28">LN(L14/M14)</f>
        <v>-0.67603227744220107</v>
      </c>
      <c r="Q14" s="45">
        <f t="shared" ref="Q14:Q18" si="29">LN(N14/O14)</f>
        <v>8.6493419355222496E-3</v>
      </c>
      <c r="R14" s="46">
        <f t="shared" ref="R14:R18" si="30">P14-Q14</f>
        <v>-0.68468161937772332</v>
      </c>
      <c r="S14" s="47">
        <f t="shared" ref="S14:S16" si="31">R14/(STDEV(R$13:R$16))</f>
        <v>-0.411894150092741</v>
      </c>
      <c r="T14" s="5">
        <f t="shared" ref="T14:T16" si="32">IF(S14 &gt; 1.96,1,0)</f>
        <v>0</v>
      </c>
      <c r="U14" s="5">
        <f t="shared" si="13"/>
        <v>0</v>
      </c>
    </row>
    <row r="15" spans="1:21">
      <c r="A15" s="15" t="s">
        <v>10</v>
      </c>
      <c r="B15" s="11">
        <v>250</v>
      </c>
      <c r="C15" s="12">
        <v>362481</v>
      </c>
      <c r="D15" s="13">
        <v>8273861</v>
      </c>
      <c r="E15" s="16">
        <v>8636342</v>
      </c>
      <c r="F15" s="57">
        <f t="shared" si="18"/>
        <v>0.22171362803733524</v>
      </c>
      <c r="G15" s="57">
        <f t="shared" si="19"/>
        <v>0.77828637196266481</v>
      </c>
      <c r="H15" s="54">
        <f t="shared" si="20"/>
        <v>9.3056733515881271E-3</v>
      </c>
      <c r="I15" s="54">
        <f t="shared" si="21"/>
        <v>0.21240795468574711</v>
      </c>
      <c r="J15" s="54">
        <f t="shared" si="22"/>
        <v>4.8634126388553047E-3</v>
      </c>
      <c r="K15" s="44">
        <f t="shared" si="23"/>
        <v>0.77342295932380944</v>
      </c>
      <c r="L15" s="35">
        <f t="shared" si="24"/>
        <v>5.9469905880312813E-4</v>
      </c>
      <c r="M15" s="35">
        <f t="shared" si="25"/>
        <v>8.8540817839549558E-5</v>
      </c>
      <c r="N15" s="35">
        <f t="shared" si="26"/>
        <v>0.94445402370795684</v>
      </c>
      <c r="O15" s="44">
        <f t="shared" si="27"/>
        <v>0.97967058190085254</v>
      </c>
      <c r="P15" s="45">
        <f t="shared" si="28"/>
        <v>1.9045918298585474</v>
      </c>
      <c r="Q15" s="45">
        <f t="shared" si="29"/>
        <v>-3.6609366398746089E-2</v>
      </c>
      <c r="R15" s="46">
        <f t="shared" si="30"/>
        <v>1.9412011962572935</v>
      </c>
      <c r="S15" s="47">
        <f t="shared" si="31"/>
        <v>1.1677974028543414</v>
      </c>
      <c r="T15" s="5">
        <f t="shared" si="32"/>
        <v>0</v>
      </c>
      <c r="U15" s="5">
        <f t="shared" si="13"/>
        <v>0</v>
      </c>
    </row>
    <row r="16" spans="1:21">
      <c r="A16" s="15" t="s">
        <v>11</v>
      </c>
      <c r="B16" s="11">
        <v>300</v>
      </c>
      <c r="C16" s="12">
        <v>20676</v>
      </c>
      <c r="D16" s="13">
        <v>1268036</v>
      </c>
      <c r="E16" s="16">
        <v>1288712</v>
      </c>
      <c r="F16" s="57">
        <f t="shared" si="18"/>
        <v>3.3084031759655928E-2</v>
      </c>
      <c r="G16" s="57">
        <f t="shared" si="19"/>
        <v>0.96691596824034409</v>
      </c>
      <c r="H16" s="54">
        <f t="shared" si="20"/>
        <v>5.3079775827542992E-4</v>
      </c>
      <c r="I16" s="54">
        <f t="shared" si="21"/>
        <v>3.2553234001380493E-2</v>
      </c>
      <c r="J16" s="54">
        <f t="shared" si="22"/>
        <v>1.3638288232168002E-2</v>
      </c>
      <c r="K16" s="44">
        <f t="shared" si="23"/>
        <v>0.95327768000817603</v>
      </c>
      <c r="L16" s="35">
        <f t="shared" si="24"/>
        <v>2.2732776752168704E-4</v>
      </c>
      <c r="M16" s="35">
        <f t="shared" si="25"/>
        <v>1.9985405668262522E-4</v>
      </c>
      <c r="N16" s="35">
        <f t="shared" si="26"/>
        <v>0.97001431574860941</v>
      </c>
      <c r="O16" s="44">
        <f t="shared" si="27"/>
        <v>0.97192583167038271</v>
      </c>
      <c r="P16" s="45">
        <f t="shared" si="28"/>
        <v>0.1288055022447836</v>
      </c>
      <c r="Q16" s="45">
        <f t="shared" si="29"/>
        <v>-1.9686667909693529E-3</v>
      </c>
      <c r="R16" s="46">
        <f t="shared" si="30"/>
        <v>0.13077416903575295</v>
      </c>
      <c r="S16" s="47">
        <f t="shared" si="31"/>
        <v>7.8671770476358802E-2</v>
      </c>
      <c r="T16" s="5">
        <f t="shared" si="32"/>
        <v>0</v>
      </c>
      <c r="U16" s="5">
        <f t="shared" si="13"/>
        <v>0</v>
      </c>
    </row>
    <row r="17" spans="1:21">
      <c r="A17" s="15" t="s">
        <v>14</v>
      </c>
      <c r="B17" s="11">
        <v>350</v>
      </c>
      <c r="C17" s="12">
        <v>0</v>
      </c>
      <c r="D17" s="13">
        <v>93889</v>
      </c>
      <c r="E17" s="16">
        <v>93889</v>
      </c>
      <c r="F17" s="57">
        <f t="shared" si="18"/>
        <v>2.4103342390559995E-3</v>
      </c>
      <c r="G17" s="57">
        <f t="shared" si="19"/>
        <v>0.99758966576094399</v>
      </c>
      <c r="H17" s="54">
        <f t="shared" si="20"/>
        <v>0</v>
      </c>
      <c r="I17" s="54">
        <f t="shared" si="21"/>
        <v>2.4103342390559995E-3</v>
      </c>
      <c r="J17" s="54">
        <f t="shared" si="22"/>
        <v>1.4169085990443432E-2</v>
      </c>
      <c r="K17" s="44">
        <f t="shared" si="23"/>
        <v>0.98342057977050057</v>
      </c>
      <c r="L17" s="35">
        <f t="shared" si="24"/>
        <v>0</v>
      </c>
      <c r="M17" s="35">
        <f t="shared" si="25"/>
        <v>2.0124807292529621E-4</v>
      </c>
      <c r="N17" s="35">
        <f t="shared" si="26"/>
        <v>0.98583091400955669</v>
      </c>
      <c r="O17" s="44">
        <f t="shared" si="27"/>
        <v>0.97182884134174874</v>
      </c>
      <c r="P17" s="45" t="e">
        <f t="shared" si="28"/>
        <v>#NUM!</v>
      </c>
      <c r="Q17" s="45">
        <f t="shared" si="29"/>
        <v>1.4305153291024312E-2</v>
      </c>
      <c r="R17" s="46" t="e">
        <f t="shared" si="30"/>
        <v>#NUM!</v>
      </c>
      <c r="S17" s="47" t="e">
        <f>R17/(STDEV(R$5:R$8))</f>
        <v>#NUM!</v>
      </c>
      <c r="T17" s="5" t="s">
        <v>183</v>
      </c>
      <c r="U17" s="5" t="s">
        <v>183</v>
      </c>
    </row>
    <row r="18" spans="1:21">
      <c r="A18" s="15" t="s">
        <v>15</v>
      </c>
      <c r="B18" s="11">
        <v>400</v>
      </c>
      <c r="C18" s="17">
        <v>0</v>
      </c>
      <c r="D18" s="13">
        <v>2145</v>
      </c>
      <c r="E18" s="16">
        <v>2145</v>
      </c>
      <c r="F18" s="57">
        <f t="shared" si="18"/>
        <v>5.506680167831289E-5</v>
      </c>
      <c r="G18" s="57">
        <f t="shared" si="19"/>
        <v>0.99994493319832167</v>
      </c>
      <c r="H18" s="54">
        <f t="shared" si="20"/>
        <v>0</v>
      </c>
      <c r="I18" s="54">
        <f t="shared" si="21"/>
        <v>5.506680167831289E-5</v>
      </c>
      <c r="J18" s="54">
        <f t="shared" si="22"/>
        <v>1.4169085990443432E-2</v>
      </c>
      <c r="K18" s="44">
        <f t="shared" si="23"/>
        <v>0.98577584720787825</v>
      </c>
      <c r="L18" s="35">
        <f t="shared" si="24"/>
        <v>0</v>
      </c>
      <c r="M18" s="35">
        <f t="shared" si="25"/>
        <v>2.0077405378958251E-4</v>
      </c>
      <c r="N18" s="35">
        <f t="shared" si="26"/>
        <v>0.98583091400955658</v>
      </c>
      <c r="O18" s="44">
        <f t="shared" si="27"/>
        <v>0.97186182178368652</v>
      </c>
      <c r="P18" s="45" t="e">
        <f t="shared" si="28"/>
        <v>#NUM!</v>
      </c>
      <c r="Q18" s="45">
        <f t="shared" si="29"/>
        <v>1.4271217395187939E-2</v>
      </c>
      <c r="R18" s="46" t="e">
        <f t="shared" si="30"/>
        <v>#NUM!</v>
      </c>
      <c r="S18" s="47" t="e">
        <f>R18/(STDEV(R$5:R$8))</f>
        <v>#NUM!</v>
      </c>
      <c r="T18" s="5" t="s">
        <v>183</v>
      </c>
      <c r="U18" s="5" t="s">
        <v>183</v>
      </c>
    </row>
    <row r="19" spans="1:21" ht="15.75" thickBot="1">
      <c r="A19" s="18" t="s">
        <v>6</v>
      </c>
      <c r="B19" s="23"/>
      <c r="C19" s="20">
        <v>551924</v>
      </c>
      <c r="D19" s="21">
        <v>38400765</v>
      </c>
      <c r="E19" s="22">
        <v>38952689</v>
      </c>
      <c r="F19" s="48"/>
      <c r="G19" s="48"/>
      <c r="H19" s="48">
        <f t="shared" ref="H19:K19" si="33">SUM(H13:H18)</f>
        <v>1.4169085990443432E-2</v>
      </c>
      <c r="I19" s="48">
        <f t="shared" si="33"/>
        <v>0.98583091400955669</v>
      </c>
      <c r="J19" s="48">
        <f t="shared" si="33"/>
        <v>7.0845429952217168E-2</v>
      </c>
      <c r="K19" s="49">
        <f t="shared" si="33"/>
        <v>4.9291545700477828</v>
      </c>
      <c r="L19" s="48">
        <f>SUM(L13:L18)</f>
        <v>9.8644516691883365E-4</v>
      </c>
      <c r="M19" s="48">
        <f>SUM(M13:M18)</f>
        <v>1.2311964197754127E-3</v>
      </c>
      <c r="N19" s="48">
        <f t="shared" ref="N19:O19" si="34">SUM(N13:N18)</f>
        <v>5.8463523950084202</v>
      </c>
      <c r="O19" s="49">
        <f t="shared" si="34"/>
        <v>5.8293235371504508</v>
      </c>
      <c r="P19" s="51"/>
      <c r="Q19" s="50"/>
      <c r="R19" s="52">
        <f>SUM(R13:R16)</f>
        <v>-0.64743504070838243</v>
      </c>
      <c r="S19" s="53">
        <f t="shared" ref="S19" si="35">R19/(STDEV(R$13:R$16))</f>
        <v>-0.38948716934333233</v>
      </c>
      <c r="T19" s="5"/>
      <c r="U19" s="5"/>
    </row>
    <row r="20" spans="1:21">
      <c r="A20" s="10" t="s">
        <v>90</v>
      </c>
      <c r="B20" s="11"/>
      <c r="C20" s="12"/>
      <c r="D20" s="13"/>
      <c r="E20" s="14"/>
      <c r="F20" s="57"/>
      <c r="G20" s="57"/>
      <c r="H20" s="54"/>
      <c r="I20" s="54"/>
      <c r="J20" s="54"/>
      <c r="K20" s="44"/>
      <c r="L20" s="35"/>
      <c r="M20" s="35"/>
      <c r="N20" s="35"/>
      <c r="O20" s="44"/>
      <c r="P20" s="45"/>
      <c r="Q20" s="45"/>
      <c r="R20" s="46"/>
      <c r="S20" s="47"/>
      <c r="T20" s="5"/>
      <c r="U20" s="5"/>
    </row>
    <row r="21" spans="1:21">
      <c r="A21" s="15" t="s">
        <v>16</v>
      </c>
      <c r="B21" s="11">
        <v>4</v>
      </c>
      <c r="C21" s="12">
        <v>157172</v>
      </c>
      <c r="D21" s="13">
        <v>19306785</v>
      </c>
      <c r="E21" s="16">
        <v>19463957</v>
      </c>
      <c r="F21" s="57">
        <f>E21/E$11</f>
        <v>0.49968198601128666</v>
      </c>
      <c r="G21" s="57">
        <f>(E$11-E21)/E$11</f>
        <v>0.50031801398871334</v>
      </c>
      <c r="H21" s="54">
        <f>C21/E$11</f>
        <v>4.0349460854936098E-3</v>
      </c>
      <c r="I21" s="54">
        <f>D21/E$11</f>
        <v>0.49564703992579306</v>
      </c>
      <c r="J21" s="54">
        <f>((C$11-C21)/E$11)</f>
        <v>1.0134139904949822E-2</v>
      </c>
      <c r="K21" s="44">
        <f>((D$11-D21)/E$11)</f>
        <v>0.49018387408376352</v>
      </c>
      <c r="L21" s="35">
        <f>($B$117*H21)/F21</f>
        <v>1.1441576773366151E-4</v>
      </c>
      <c r="M21" s="35">
        <f>($B$117*J21)/G21</f>
        <v>2.8700045918326166E-4</v>
      </c>
      <c r="N21" s="35">
        <f>($B$118*I21)/F21</f>
        <v>0.97787030166250355</v>
      </c>
      <c r="O21" s="44">
        <f>($B$118*K21)/G21</f>
        <v>0.96586251765790576</v>
      </c>
      <c r="P21" s="45">
        <f>LN(L21/M21)</f>
        <v>-0.91964491641228308</v>
      </c>
      <c r="Q21" s="45">
        <f>LN(N21/O21)</f>
        <v>1.2355542534764643E-2</v>
      </c>
      <c r="R21" s="46">
        <f>P21-Q21</f>
        <v>-0.93200045894704775</v>
      </c>
      <c r="S21" s="47">
        <f t="shared" ref="S21:S28" si="36">R21/(STDEV(R$21:R$27))</f>
        <v>-1.7588601999953926</v>
      </c>
      <c r="T21" s="5">
        <f>IF(S21 &gt; 1.96,1,0)</f>
        <v>0</v>
      </c>
      <c r="U21" s="5">
        <f t="shared" si="13"/>
        <v>0</v>
      </c>
    </row>
    <row r="22" spans="1:21">
      <c r="A22" s="24" t="s">
        <v>17</v>
      </c>
      <c r="B22" s="11">
        <v>8</v>
      </c>
      <c r="C22" s="12">
        <v>71424</v>
      </c>
      <c r="D22" s="13">
        <v>4228220</v>
      </c>
      <c r="E22" s="16">
        <v>4299644</v>
      </c>
      <c r="F22" s="57">
        <f t="shared" ref="F22:F26" si="37">E22/E$11</f>
        <v>0.11038118575074496</v>
      </c>
      <c r="G22" s="57">
        <f t="shared" ref="G22:G26" si="38">(E$11-E22)/E$11</f>
        <v>0.88961881424925504</v>
      </c>
      <c r="H22" s="54">
        <f t="shared" ref="H22:H26" si="39">C22/E$11</f>
        <v>1.8336089711290535E-3</v>
      </c>
      <c r="I22" s="54">
        <f t="shared" ref="I22:I26" si="40">D22/E$11</f>
        <v>0.10854757677961591</v>
      </c>
      <c r="J22" s="54">
        <f t="shared" ref="J22:J26" si="41">((C$11-C22)/E$11)</f>
        <v>1.2335477019314379E-2</v>
      </c>
      <c r="K22" s="44">
        <f t="shared" ref="K22:K26" si="42">((D$11-D22)/E$11)</f>
        <v>0.87728333722994067</v>
      </c>
      <c r="L22" s="35">
        <f t="shared" ref="L22:L26" si="43">($B$117*H22)/F22</f>
        <v>2.3537129999168108E-4</v>
      </c>
      <c r="M22" s="35">
        <f t="shared" ref="M22:M26" si="44">($B$117*J22)/G22</f>
        <v>1.9646890535616909E-4</v>
      </c>
      <c r="N22" s="35">
        <f t="shared" ref="N22:N26" si="45">($B$118*I22)/F22</f>
        <v>0.96945467746480574</v>
      </c>
      <c r="O22" s="44">
        <f t="shared" ref="O22:O26" si="46">($B$118*K22)/G22</f>
        <v>0.97216135757716826</v>
      </c>
      <c r="P22" s="45">
        <f t="shared" ref="P22:P27" si="47">LN(L22/M22)</f>
        <v>0.18066009089661714</v>
      </c>
      <c r="Q22" s="45">
        <f t="shared" ref="Q22:Q27" si="48">LN(N22/O22)</f>
        <v>-2.7880711910506094E-3</v>
      </c>
      <c r="R22" s="46">
        <f t="shared" ref="R22:R26" si="49">P22-Q22</f>
        <v>0.18344816208766776</v>
      </c>
      <c r="S22" s="47">
        <f t="shared" si="36"/>
        <v>0.34620119331575849</v>
      </c>
      <c r="T22" s="5">
        <f t="shared" ref="T22:T26" si="50">IF(S22 &gt; 1.96,1,0)</f>
        <v>0</v>
      </c>
      <c r="U22" s="5">
        <f t="shared" si="13"/>
        <v>0</v>
      </c>
    </row>
    <row r="23" spans="1:21">
      <c r="A23" s="24" t="s">
        <v>18</v>
      </c>
      <c r="B23" s="11">
        <v>14</v>
      </c>
      <c r="C23" s="12">
        <v>116256</v>
      </c>
      <c r="D23" s="13">
        <v>5136694</v>
      </c>
      <c r="E23" s="16">
        <v>5252950</v>
      </c>
      <c r="F23" s="57">
        <f t="shared" si="37"/>
        <v>0.134854618124053</v>
      </c>
      <c r="G23" s="57">
        <f t="shared" si="38"/>
        <v>0.86514538187594703</v>
      </c>
      <c r="H23" s="54">
        <f t="shared" si="39"/>
        <v>2.9845436344587148E-3</v>
      </c>
      <c r="I23" s="54">
        <f t="shared" si="40"/>
        <v>0.13187007448959429</v>
      </c>
      <c r="J23" s="54">
        <f t="shared" si="41"/>
        <v>1.1184542355984718E-2</v>
      </c>
      <c r="K23" s="44">
        <f t="shared" si="42"/>
        <v>0.85396083951996227</v>
      </c>
      <c r="L23" s="35">
        <f t="shared" si="43"/>
        <v>3.1358403580940074E-4</v>
      </c>
      <c r="M23" s="35">
        <f t="shared" si="44"/>
        <v>1.8317700784817678E-4</v>
      </c>
      <c r="N23" s="35">
        <f t="shared" si="45"/>
        <v>0.96401293387666087</v>
      </c>
      <c r="O23" s="44">
        <f t="shared" si="46"/>
        <v>0.97308615706515666</v>
      </c>
      <c r="P23" s="45">
        <f t="shared" si="47"/>
        <v>0.53761443960873168</v>
      </c>
      <c r="Q23" s="45">
        <f t="shared" si="48"/>
        <v>-9.3679147181357763E-3</v>
      </c>
      <c r="R23" s="46">
        <f t="shared" si="49"/>
        <v>0.54698235432686748</v>
      </c>
      <c r="S23" s="47">
        <f t="shared" si="36"/>
        <v>1.0322586044777529</v>
      </c>
      <c r="T23" s="5">
        <f t="shared" si="50"/>
        <v>0</v>
      </c>
      <c r="U23" s="5">
        <f t="shared" si="13"/>
        <v>0</v>
      </c>
    </row>
    <row r="24" spans="1:21">
      <c r="A24" s="15" t="s">
        <v>19</v>
      </c>
      <c r="B24" s="11">
        <v>20</v>
      </c>
      <c r="C24" s="12">
        <v>95926</v>
      </c>
      <c r="D24" s="13">
        <v>4073874</v>
      </c>
      <c r="E24" s="16">
        <v>4169800</v>
      </c>
      <c r="F24" s="57">
        <f t="shared" si="37"/>
        <v>0.10704780868915109</v>
      </c>
      <c r="G24" s="57">
        <f t="shared" si="38"/>
        <v>0.89295219131084891</v>
      </c>
      <c r="H24" s="54">
        <f t="shared" si="39"/>
        <v>2.4626284465239356E-3</v>
      </c>
      <c r="I24" s="54">
        <f t="shared" si="40"/>
        <v>0.10458518024262715</v>
      </c>
      <c r="J24" s="54">
        <f t="shared" si="41"/>
        <v>1.1706457543919496E-2</v>
      </c>
      <c r="K24" s="44">
        <f t="shared" si="42"/>
        <v>0.88124573376692938</v>
      </c>
      <c r="L24" s="35">
        <f t="shared" si="43"/>
        <v>3.2595897710184578E-4</v>
      </c>
      <c r="M24" s="35">
        <f t="shared" si="44"/>
        <v>1.857544056639523E-4</v>
      </c>
      <c r="N24" s="35">
        <f t="shared" si="45"/>
        <v>0.9631519327017527</v>
      </c>
      <c r="O24" s="44">
        <f t="shared" si="46"/>
        <v>0.97290683156411817</v>
      </c>
      <c r="P24" s="45">
        <f t="shared" si="47"/>
        <v>0.56234613477636008</v>
      </c>
      <c r="Q24" s="45">
        <f t="shared" si="48"/>
        <v>-1.0077154260319455E-2</v>
      </c>
      <c r="R24" s="46">
        <f t="shared" si="49"/>
        <v>0.57242328903667949</v>
      </c>
      <c r="S24" s="47">
        <f t="shared" si="36"/>
        <v>1.0802704343885707</v>
      </c>
      <c r="T24" s="5">
        <f t="shared" si="50"/>
        <v>0</v>
      </c>
      <c r="U24" s="5">
        <f t="shared" si="13"/>
        <v>0</v>
      </c>
    </row>
    <row r="25" spans="1:21">
      <c r="A25" s="15" t="s">
        <v>20</v>
      </c>
      <c r="B25" s="11">
        <v>30</v>
      </c>
      <c r="C25" s="12">
        <v>83608</v>
      </c>
      <c r="D25" s="13">
        <v>3990231</v>
      </c>
      <c r="E25" s="16">
        <v>4073839</v>
      </c>
      <c r="F25" s="57">
        <f t="shared" si="37"/>
        <v>0.10458428171672564</v>
      </c>
      <c r="G25" s="57">
        <f t="shared" si="38"/>
        <v>0.89541571828327438</v>
      </c>
      <c r="H25" s="54">
        <f t="shared" si="39"/>
        <v>2.1463986735293164E-3</v>
      </c>
      <c r="I25" s="54">
        <f t="shared" si="40"/>
        <v>0.10243788304319633</v>
      </c>
      <c r="J25" s="54">
        <f t="shared" si="41"/>
        <v>1.2022687316914115E-2</v>
      </c>
      <c r="K25" s="44">
        <f t="shared" si="42"/>
        <v>0.88339303096636024</v>
      </c>
      <c r="L25" s="35">
        <f t="shared" si="43"/>
        <v>2.9079424628440014E-4</v>
      </c>
      <c r="M25" s="35">
        <f t="shared" si="44"/>
        <v>1.9024737554995379E-4</v>
      </c>
      <c r="N25" s="35">
        <f t="shared" si="45"/>
        <v>0.96559856043384806</v>
      </c>
      <c r="O25" s="44">
        <f t="shared" si="46"/>
        <v>0.97259422787095684</v>
      </c>
      <c r="P25" s="45">
        <f t="shared" si="47"/>
        <v>0.42429075774392078</v>
      </c>
      <c r="Q25" s="45">
        <f t="shared" si="48"/>
        <v>-7.2187842803608029E-3</v>
      </c>
      <c r="R25" s="46">
        <f t="shared" si="49"/>
        <v>0.4315095420242816</v>
      </c>
      <c r="S25" s="47">
        <f t="shared" si="36"/>
        <v>0.81433968416947877</v>
      </c>
      <c r="T25" s="5">
        <f t="shared" si="50"/>
        <v>0</v>
      </c>
      <c r="U25" s="5">
        <f t="shared" si="13"/>
        <v>0</v>
      </c>
    </row>
    <row r="26" spans="1:21">
      <c r="A26" s="15" t="s">
        <v>21</v>
      </c>
      <c r="B26" s="11">
        <v>45</v>
      </c>
      <c r="C26" s="12">
        <v>26764</v>
      </c>
      <c r="D26" s="13">
        <v>1600623</v>
      </c>
      <c r="E26" s="16">
        <v>1627387</v>
      </c>
      <c r="F26" s="57">
        <f t="shared" si="37"/>
        <v>4.1778553465204933E-2</v>
      </c>
      <c r="G26" s="57">
        <f t="shared" si="38"/>
        <v>0.95822144653479502</v>
      </c>
      <c r="H26" s="54">
        <f t="shared" si="39"/>
        <v>6.8708992080110311E-4</v>
      </c>
      <c r="I26" s="54">
        <f t="shared" si="40"/>
        <v>4.1091463544403829E-2</v>
      </c>
      <c r="J26" s="54">
        <f t="shared" si="41"/>
        <v>1.348199606964233E-2</v>
      </c>
      <c r="K26" s="44">
        <f t="shared" si="42"/>
        <v>0.94473945046515273</v>
      </c>
      <c r="L26" s="35">
        <f t="shared" si="43"/>
        <v>2.3302473071754167E-4</v>
      </c>
      <c r="M26" s="35">
        <f t="shared" si="44"/>
        <v>1.9935638293673479E-4</v>
      </c>
      <c r="N26" s="35">
        <f t="shared" si="45"/>
        <v>0.96961794279708424</v>
      </c>
      <c r="O26" s="44">
        <f t="shared" si="46"/>
        <v>0.97196045790979735</v>
      </c>
      <c r="P26" s="45">
        <f t="shared" si="47"/>
        <v>0.15605049629246989</v>
      </c>
      <c r="Q26" s="45">
        <f t="shared" si="48"/>
        <v>-2.4130019663210827E-3</v>
      </c>
      <c r="R26" s="46">
        <f t="shared" si="49"/>
        <v>0.15846349825879097</v>
      </c>
      <c r="S26" s="47">
        <f t="shared" si="36"/>
        <v>0.29905043239389867</v>
      </c>
      <c r="T26" s="5">
        <f t="shared" si="50"/>
        <v>0</v>
      </c>
      <c r="U26" s="5">
        <f t="shared" si="13"/>
        <v>0</v>
      </c>
    </row>
    <row r="27" spans="1:21">
      <c r="A27" s="15" t="s">
        <v>22</v>
      </c>
      <c r="B27" s="11">
        <v>90</v>
      </c>
      <c r="C27" s="12">
        <v>774</v>
      </c>
      <c r="D27" s="13">
        <v>64338</v>
      </c>
      <c r="E27" s="16">
        <v>65112</v>
      </c>
      <c r="F27" s="57">
        <f>E27/E$11</f>
        <v>1.6715662428337104E-3</v>
      </c>
      <c r="G27" s="57">
        <f>(E$11-E27)/E$11</f>
        <v>0.99832843375716629</v>
      </c>
      <c r="H27" s="54">
        <f>C27/E$11</f>
        <v>1.9870258507698918E-5</v>
      </c>
      <c r="I27" s="54">
        <f>D27/E$11</f>
        <v>1.6516959843260114E-3</v>
      </c>
      <c r="J27" s="54">
        <f>((C$11-C27)/E$11)</f>
        <v>1.4149215731935734E-2</v>
      </c>
      <c r="K27" s="44">
        <f>((D$11-D27)/E$11)</f>
        <v>0.98417921802523056</v>
      </c>
      <c r="L27" s="35">
        <f>($B$117*H27)/F27</f>
        <v>1.6843089686391474E-4</v>
      </c>
      <c r="M27" s="35">
        <f>($B$117*J27)/G27</f>
        <v>2.0081713354454811E-4</v>
      </c>
      <c r="N27" s="35">
        <f>($B$118*I27)/F27</f>
        <v>0.97411213517549533</v>
      </c>
      <c r="O27" s="44">
        <f>($B$118*K27)/G27</f>
        <v>0.97185882445878902</v>
      </c>
      <c r="P27" s="45">
        <f t="shared" si="47"/>
        <v>-0.17586915255182572</v>
      </c>
      <c r="Q27" s="45">
        <f t="shared" si="48"/>
        <v>2.3158739472893862E-3</v>
      </c>
      <c r="R27" s="46">
        <f>P27-Q27</f>
        <v>-0.17818502649911511</v>
      </c>
      <c r="S27" s="47">
        <f t="shared" si="36"/>
        <v>-0.33626866632500668</v>
      </c>
      <c r="T27" s="5">
        <f>IF(S27 &gt; 1.96,1,0)</f>
        <v>0</v>
      </c>
      <c r="U27" s="5">
        <f t="shared" si="13"/>
        <v>0</v>
      </c>
    </row>
    <row r="28" spans="1:21" ht="15.75" thickBot="1">
      <c r="A28" s="18" t="s">
        <v>6</v>
      </c>
      <c r="B28" s="23"/>
      <c r="C28" s="20">
        <v>551924</v>
      </c>
      <c r="D28" s="21">
        <v>38400765</v>
      </c>
      <c r="E28" s="22">
        <v>38952689</v>
      </c>
      <c r="F28" s="48"/>
      <c r="G28" s="48"/>
      <c r="H28" s="48">
        <f>SUM(H21:H27)</f>
        <v>1.4169085990443434E-2</v>
      </c>
      <c r="I28" s="48">
        <f>SUM(I21:I27)</f>
        <v>0.98583091400955669</v>
      </c>
      <c r="J28" s="48">
        <f t="shared" ref="J28:K28" si="51">SUM(J21:J27)</f>
        <v>8.5014515942660601E-2</v>
      </c>
      <c r="K28" s="49">
        <f t="shared" si="51"/>
        <v>5.9149854840573397</v>
      </c>
      <c r="L28" s="48">
        <f>SUM(L21:L27)</f>
        <v>1.6815799545024455E-3</v>
      </c>
      <c r="M28" s="48">
        <f>SUM(M21:M27)</f>
        <v>1.4428216700827965E-3</v>
      </c>
      <c r="N28" s="48">
        <f t="shared" ref="N28:O28" si="52">SUM(N21:N27)</f>
        <v>6.7838184841121505</v>
      </c>
      <c r="O28" s="49">
        <f t="shared" si="52"/>
        <v>6.8004303741038923</v>
      </c>
      <c r="P28" s="51"/>
      <c r="Q28" s="50"/>
      <c r="R28" s="52">
        <f>SUM(R21:R27)</f>
        <v>0.78264136028812437</v>
      </c>
      <c r="S28" s="53">
        <f t="shared" si="36"/>
        <v>1.4769914824250601</v>
      </c>
      <c r="T28" s="5"/>
      <c r="U28" s="5"/>
    </row>
    <row r="29" spans="1:21">
      <c r="A29" s="25" t="s">
        <v>91</v>
      </c>
      <c r="B29" s="11"/>
      <c r="C29" s="12"/>
      <c r="D29" s="13"/>
      <c r="E29" s="16"/>
      <c r="F29" s="57"/>
      <c r="G29" s="57"/>
      <c r="H29" s="54"/>
      <c r="I29" s="54"/>
      <c r="J29" s="54"/>
      <c r="K29" s="44"/>
      <c r="L29" s="35"/>
      <c r="M29" s="35"/>
      <c r="N29" s="35"/>
      <c r="O29" s="44"/>
      <c r="P29" s="45"/>
      <c r="Q29" s="45"/>
      <c r="R29" s="46"/>
      <c r="S29" s="47"/>
      <c r="T29" s="5"/>
      <c r="U29" s="5"/>
    </row>
    <row r="30" spans="1:21">
      <c r="A30" s="26" t="s">
        <v>23</v>
      </c>
      <c r="B30" s="27">
        <v>25</v>
      </c>
      <c r="C30" s="12">
        <v>78650</v>
      </c>
      <c r="D30" s="13">
        <v>4164706</v>
      </c>
      <c r="E30" s="16">
        <v>4243356</v>
      </c>
      <c r="F30" s="57">
        <f>E30/E$11</f>
        <v>0.10893615072376646</v>
      </c>
      <c r="G30" s="57">
        <f>(E$11-E30)/E$11</f>
        <v>0.8910638492762335</v>
      </c>
      <c r="H30" s="54">
        <f>C30/E$11</f>
        <v>2.0191160615381392E-3</v>
      </c>
      <c r="I30" s="54">
        <f>D30/E$11</f>
        <v>0.10691703466222832</v>
      </c>
      <c r="J30" s="54">
        <f>((C$11-C30)/E$11)</f>
        <v>1.2149969928905293E-2</v>
      </c>
      <c r="K30" s="44">
        <f>((D$11-D30)/E$11)</f>
        <v>0.87891387934732823</v>
      </c>
      <c r="L30" s="35">
        <f>($B$117*H30)/F30</f>
        <v>2.6262199380593473E-4</v>
      </c>
      <c r="M30" s="35">
        <f>($B$117*J30)/G30</f>
        <v>1.9320048596269842E-4</v>
      </c>
      <c r="N30" s="35">
        <f>($B$118*I30)/F30</f>
        <v>0.9675586782162714</v>
      </c>
      <c r="O30" s="44">
        <f>($B$118*K30)/G30</f>
        <v>0.97238876172167021</v>
      </c>
      <c r="P30" s="45">
        <f>LN(L30/M30)</f>
        <v>0.30698727527246811</v>
      </c>
      <c r="Q30" s="45">
        <f>LN(N30/O30)</f>
        <v>-4.9796127325288054E-3</v>
      </c>
      <c r="R30" s="46">
        <f>P30-Q30</f>
        <v>0.31196688800499689</v>
      </c>
      <c r="S30" s="47">
        <f t="shared" ref="S30:S38" si="53">R30/(STDEV(R$30:R$37))</f>
        <v>0.2167044147755165</v>
      </c>
      <c r="T30" s="5">
        <f>IF(S30 &gt; 1.96,1,0)</f>
        <v>0</v>
      </c>
      <c r="U30" s="5">
        <f t="shared" si="13"/>
        <v>0</v>
      </c>
    </row>
    <row r="31" spans="1:21">
      <c r="A31" s="26" t="s">
        <v>24</v>
      </c>
      <c r="B31" s="27">
        <v>50</v>
      </c>
      <c r="C31" s="12">
        <v>47968</v>
      </c>
      <c r="D31" s="13">
        <v>3556498</v>
      </c>
      <c r="E31" s="16">
        <v>3604466</v>
      </c>
      <c r="F31" s="57">
        <f t="shared" ref="F31:F35" si="54">E31/E$11</f>
        <v>9.2534458917585896E-2</v>
      </c>
      <c r="G31" s="57">
        <f t="shared" ref="G31:G35" si="55">(E$11-E31)/E$11</f>
        <v>0.90746554108241406</v>
      </c>
      <c r="H31" s="54">
        <f t="shared" ref="H31:H35" si="56">C31/E$11</f>
        <v>1.2314425841050409E-3</v>
      </c>
      <c r="I31" s="54">
        <f t="shared" ref="I31:I35" si="57">D31/E$11</f>
        <v>9.1303016333480855E-2</v>
      </c>
      <c r="J31" s="54">
        <f t="shared" ref="J31:J35" si="58">((C$11-C31)/E$11)</f>
        <v>1.2937643406338392E-2</v>
      </c>
      <c r="K31" s="44">
        <f t="shared" ref="K31:K35" si="59">((D$11-D31)/E$11)</f>
        <v>0.89452789767607577</v>
      </c>
      <c r="L31" s="35">
        <f t="shared" ref="L31:L35" si="60">($B$117*H31)/F31</f>
        <v>1.8856127836677902E-4</v>
      </c>
      <c r="M31" s="35">
        <f t="shared" ref="M31:M35" si="61">($B$117*J31)/G31</f>
        <v>2.0200720979382503E-4</v>
      </c>
      <c r="N31" s="35">
        <f t="shared" ref="N31:N35" si="62">($B$118*I31)/F31</f>
        <v>0.97271154007643856</v>
      </c>
      <c r="O31" s="44">
        <f t="shared" ref="O31:O35" si="63">($B$118*K31)/G31</f>
        <v>0.97177602349637304</v>
      </c>
      <c r="P31" s="45">
        <f t="shared" ref="P31:P37" si="64">LN(L31/M31)</f>
        <v>-6.8880350579349339E-2</v>
      </c>
      <c r="Q31" s="45">
        <f t="shared" ref="Q31:Q37" si="65">LN(N31/O31)</f>
        <v>9.6222436159744775E-4</v>
      </c>
      <c r="R31" s="46">
        <f t="shared" ref="R31:R33" si="66">P31-Q31</f>
        <v>-6.9842574940946783E-2</v>
      </c>
      <c r="S31" s="47">
        <f t="shared" si="53"/>
        <v>-4.8515387084127337E-2</v>
      </c>
      <c r="T31" s="5">
        <f t="shared" ref="T31:T35" si="67">IF(S31 &gt; 1.96,1,0)</f>
        <v>0</v>
      </c>
      <c r="U31" s="5">
        <f t="shared" si="13"/>
        <v>0</v>
      </c>
    </row>
    <row r="32" spans="1:21">
      <c r="A32" s="26" t="s">
        <v>25</v>
      </c>
      <c r="B32" s="27">
        <v>100</v>
      </c>
      <c r="C32" s="12">
        <v>116318</v>
      </c>
      <c r="D32" s="13">
        <v>5133493</v>
      </c>
      <c r="E32" s="16">
        <v>5249811</v>
      </c>
      <c r="F32" s="57">
        <f t="shared" si="54"/>
        <v>0.13477403318677178</v>
      </c>
      <c r="G32" s="57">
        <f t="shared" si="55"/>
        <v>0.86522596681322828</v>
      </c>
      <c r="H32" s="54">
        <f t="shared" si="56"/>
        <v>2.9861353089128198E-3</v>
      </c>
      <c r="I32" s="54">
        <f t="shared" si="57"/>
        <v>0.13178789787785897</v>
      </c>
      <c r="J32" s="54">
        <f t="shared" si="58"/>
        <v>1.1182950681530612E-2</v>
      </c>
      <c r="K32" s="44">
        <f t="shared" si="59"/>
        <v>0.85404301613169764</v>
      </c>
      <c r="L32" s="35">
        <f t="shared" si="60"/>
        <v>3.1393887213013936E-4</v>
      </c>
      <c r="M32" s="35">
        <f t="shared" si="61"/>
        <v>1.8313388168076034E-4</v>
      </c>
      <c r="N32" s="35">
        <f t="shared" si="62"/>
        <v>0.96398824572001951</v>
      </c>
      <c r="O32" s="44">
        <f t="shared" si="63"/>
        <v>0.97308915761925519</v>
      </c>
      <c r="P32" s="45">
        <f t="shared" si="64"/>
        <v>0.53898081297088285</v>
      </c>
      <c r="Q32" s="45">
        <f t="shared" si="65"/>
        <v>-9.3966083628321158E-3</v>
      </c>
      <c r="R32" s="46">
        <f t="shared" si="66"/>
        <v>0.54837742133371492</v>
      </c>
      <c r="S32" s="47">
        <f t="shared" si="53"/>
        <v>0.38092442735245058</v>
      </c>
      <c r="T32" s="5">
        <f t="shared" si="67"/>
        <v>0</v>
      </c>
      <c r="U32" s="5">
        <f t="shared" si="13"/>
        <v>0</v>
      </c>
    </row>
    <row r="33" spans="1:21">
      <c r="A33" s="26" t="s">
        <v>26</v>
      </c>
      <c r="B33" s="27">
        <v>200</v>
      </c>
      <c r="C33" s="12">
        <v>163489</v>
      </c>
      <c r="D33" s="13">
        <v>6178840</v>
      </c>
      <c r="E33" s="16">
        <v>6342329</v>
      </c>
      <c r="F33" s="57">
        <f t="shared" si="54"/>
        <v>0.16282133949725525</v>
      </c>
      <c r="G33" s="57">
        <f t="shared" si="55"/>
        <v>0.8371786605027447</v>
      </c>
      <c r="H33" s="54">
        <f t="shared" si="56"/>
        <v>4.1971171746320261E-3</v>
      </c>
      <c r="I33" s="54">
        <f t="shared" si="57"/>
        <v>0.15862422232262322</v>
      </c>
      <c r="J33" s="54">
        <f t="shared" si="58"/>
        <v>9.9719688158114057E-3</v>
      </c>
      <c r="K33" s="44">
        <f t="shared" si="59"/>
        <v>0.82720669168693339</v>
      </c>
      <c r="L33" s="35">
        <f t="shared" si="60"/>
        <v>3.6524275222739251E-4</v>
      </c>
      <c r="M33" s="35">
        <f t="shared" si="61"/>
        <v>1.6877363257252891E-4</v>
      </c>
      <c r="N33" s="35">
        <f t="shared" si="62"/>
        <v>0.96041871759077901</v>
      </c>
      <c r="O33" s="44">
        <f t="shared" si="63"/>
        <v>0.97408828893325272</v>
      </c>
      <c r="P33" s="45">
        <f t="shared" si="64"/>
        <v>0.77200384229247265</v>
      </c>
      <c r="Q33" s="45">
        <f t="shared" si="65"/>
        <v>-1.4132591729478361E-2</v>
      </c>
      <c r="R33" s="46">
        <f t="shared" si="66"/>
        <v>0.78613643402195099</v>
      </c>
      <c r="S33" s="47">
        <f t="shared" si="53"/>
        <v>0.54608114648920569</v>
      </c>
      <c r="T33" s="5">
        <f t="shared" si="67"/>
        <v>0</v>
      </c>
      <c r="U33" s="5">
        <f t="shared" si="13"/>
        <v>0</v>
      </c>
    </row>
    <row r="34" spans="1:21">
      <c r="A34" s="26" t="s">
        <v>27</v>
      </c>
      <c r="B34" s="27">
        <v>300</v>
      </c>
      <c r="C34" s="12">
        <v>67988</v>
      </c>
      <c r="D34" s="13">
        <v>4606081</v>
      </c>
      <c r="E34" s="16">
        <v>4674069</v>
      </c>
      <c r="F34" s="57">
        <f t="shared" si="54"/>
        <v>0.11999348748426585</v>
      </c>
      <c r="G34" s="57">
        <f t="shared" si="55"/>
        <v>0.88000651251573414</v>
      </c>
      <c r="H34" s="54">
        <f t="shared" si="56"/>
        <v>1.7453993997692944E-3</v>
      </c>
      <c r="I34" s="54">
        <f t="shared" si="57"/>
        <v>0.11824808808449655</v>
      </c>
      <c r="J34" s="54">
        <f t="shared" si="58"/>
        <v>1.2423686590674138E-2</v>
      </c>
      <c r="K34" s="44">
        <f t="shared" si="59"/>
        <v>0.86758282592505997</v>
      </c>
      <c r="L34" s="35">
        <f t="shared" si="60"/>
        <v>2.0610047012961685E-4</v>
      </c>
      <c r="M34" s="35">
        <f t="shared" si="61"/>
        <v>2.0003520555586055E-4</v>
      </c>
      <c r="N34" s="35">
        <f t="shared" si="62"/>
        <v>0.97149123006786009</v>
      </c>
      <c r="O34" s="44">
        <f t="shared" si="63"/>
        <v>0.97191322802330249</v>
      </c>
      <c r="P34" s="45">
        <f t="shared" si="64"/>
        <v>2.9870390132831808E-2</v>
      </c>
      <c r="Q34" s="45">
        <f t="shared" si="65"/>
        <v>-4.3428732533571686E-4</v>
      </c>
      <c r="R34" s="46">
        <f>P34-Q34</f>
        <v>3.0304677458167523E-2</v>
      </c>
      <c r="S34" s="47">
        <f t="shared" si="53"/>
        <v>2.1050815474454428E-2</v>
      </c>
      <c r="T34" s="5">
        <f t="shared" si="67"/>
        <v>0</v>
      </c>
      <c r="U34" s="5">
        <f t="shared" si="13"/>
        <v>0</v>
      </c>
    </row>
    <row r="35" spans="1:21">
      <c r="A35" s="26" t="s">
        <v>28</v>
      </c>
      <c r="B35" s="27">
        <v>400</v>
      </c>
      <c r="C35" s="12">
        <v>50382</v>
      </c>
      <c r="D35" s="13">
        <v>5141837</v>
      </c>
      <c r="E35" s="16">
        <v>5192219</v>
      </c>
      <c r="F35" s="57">
        <f t="shared" si="54"/>
        <v>0.13329552165191985</v>
      </c>
      <c r="G35" s="57">
        <f t="shared" si="55"/>
        <v>0.86670447834808018</v>
      </c>
      <c r="H35" s="54">
        <f t="shared" si="56"/>
        <v>1.2934151991406807E-3</v>
      </c>
      <c r="I35" s="54">
        <f t="shared" si="57"/>
        <v>0.13200210645277916</v>
      </c>
      <c r="J35" s="54">
        <f t="shared" si="58"/>
        <v>1.2875670791302751E-2</v>
      </c>
      <c r="K35" s="44">
        <f t="shared" si="59"/>
        <v>0.85382880755677737</v>
      </c>
      <c r="L35" s="35">
        <f t="shared" si="60"/>
        <v>1.3748782367818481E-4</v>
      </c>
      <c r="M35" s="35">
        <f t="shared" si="61"/>
        <v>2.1049445478155308E-4</v>
      </c>
      <c r="N35" s="35">
        <f t="shared" si="62"/>
        <v>0.9762650360853723</v>
      </c>
      <c r="O35" s="44">
        <f t="shared" si="63"/>
        <v>0.9711855133894175</v>
      </c>
      <c r="P35" s="45">
        <f t="shared" si="64"/>
        <v>-0.42592395157729551</v>
      </c>
      <c r="Q35" s="45">
        <f t="shared" si="65"/>
        <v>5.2165989183824554E-3</v>
      </c>
      <c r="R35" s="46">
        <f t="shared" ref="R35:R37" si="68">P35-Q35</f>
        <v>-0.43114055049567795</v>
      </c>
      <c r="S35" s="47">
        <f t="shared" si="53"/>
        <v>-0.29948710672032414</v>
      </c>
      <c r="T35" s="5">
        <f t="shared" si="67"/>
        <v>0</v>
      </c>
      <c r="U35" s="5">
        <f t="shared" si="13"/>
        <v>0</v>
      </c>
    </row>
    <row r="36" spans="1:21">
      <c r="A36" s="26" t="s">
        <v>29</v>
      </c>
      <c r="B36" s="27">
        <v>550</v>
      </c>
      <c r="C36" s="12">
        <v>25179</v>
      </c>
      <c r="D36" s="13">
        <v>4764835</v>
      </c>
      <c r="E36" s="16">
        <v>4790014</v>
      </c>
      <c r="F36" s="57">
        <f>E36/E$11</f>
        <v>0.12297004707428542</v>
      </c>
      <c r="G36" s="57">
        <f>(E$11-E36)/E$11</f>
        <v>0.87702995292571462</v>
      </c>
      <c r="H36" s="54">
        <f>C36/E$11</f>
        <v>6.4639953354696516E-4</v>
      </c>
      <c r="I36" s="54">
        <f>D36/E$11</f>
        <v>0.12232364754073846</v>
      </c>
      <c r="J36" s="54">
        <f>((C$11-C36)/E$11)</f>
        <v>1.3522686456896468E-2</v>
      </c>
      <c r="K36" s="44">
        <f>((D$11-D36)/E$11)</f>
        <v>0.86350726646881815</v>
      </c>
      <c r="L36" s="35">
        <f>($B$117*H36)/F36</f>
        <v>7.4480662510250536E-5</v>
      </c>
      <c r="M36" s="35">
        <f>($B$117*J36)/G36</f>
        <v>2.1846928555905313E-4</v>
      </c>
      <c r="N36" s="35">
        <f>($B$118*I36)/F36</f>
        <v>0.98064883383529267</v>
      </c>
      <c r="O36" s="44">
        <f>($B$118*K36)/G36</f>
        <v>0.9706306551071151</v>
      </c>
      <c r="P36" s="45">
        <f t="shared" si="64"/>
        <v>-1.0761059070587904</v>
      </c>
      <c r="Q36" s="45">
        <f t="shared" si="65"/>
        <v>1.0268407792279517E-2</v>
      </c>
      <c r="R36" s="46">
        <f t="shared" si="68"/>
        <v>-1.0863743148510698</v>
      </c>
      <c r="S36" s="47">
        <f t="shared" si="53"/>
        <v>-0.75463813365725829</v>
      </c>
      <c r="T36" s="5">
        <f>IF(S36 &gt; 1.96,1,0)</f>
        <v>0</v>
      </c>
      <c r="U36" s="5">
        <f t="shared" si="13"/>
        <v>0</v>
      </c>
    </row>
    <row r="37" spans="1:21">
      <c r="A37" s="26" t="s">
        <v>30</v>
      </c>
      <c r="B37" s="27">
        <v>2800</v>
      </c>
      <c r="C37" s="12">
        <v>1950</v>
      </c>
      <c r="D37" s="13">
        <v>4854475</v>
      </c>
      <c r="E37" s="16">
        <v>4856425</v>
      </c>
      <c r="F37" s="57">
        <f>E37/E$11</f>
        <v>0.1246749614641495</v>
      </c>
      <c r="G37" s="57">
        <f>(E$11-E37)/E$11</f>
        <v>0.87532503853585053</v>
      </c>
      <c r="H37" s="54">
        <f>C37/E$11</f>
        <v>5.0060728798466263E-5</v>
      </c>
      <c r="I37" s="54">
        <f>D37/E$11</f>
        <v>0.12462490073535103</v>
      </c>
      <c r="J37" s="54">
        <f>((C$11-C37)/E$11)</f>
        <v>1.4119025261644966E-2</v>
      </c>
      <c r="K37" s="44">
        <f>((D$11-D37)/E$11)</f>
        <v>0.86120601327420554</v>
      </c>
      <c r="L37" s="35">
        <f>($B$117*H37)/F37</f>
        <v>5.6893121342066837E-6</v>
      </c>
      <c r="M37" s="35">
        <f>($B$117*J37)/G37</f>
        <v>2.2854788133116685E-4</v>
      </c>
      <c r="N37" s="35">
        <f>($B$118*I37)/F37</f>
        <v>0.98543507338969349</v>
      </c>
      <c r="O37" s="44">
        <f>($B$118*K37)/G37</f>
        <v>0.96992942488742018</v>
      </c>
      <c r="P37" s="45">
        <f t="shared" si="64"/>
        <v>-3.693156384156751</v>
      </c>
      <c r="Q37" s="45">
        <f t="shared" si="65"/>
        <v>1.5859931522214925E-2</v>
      </c>
      <c r="R37" s="46">
        <f t="shared" si="68"/>
        <v>-3.7090163156789657</v>
      </c>
      <c r="S37" s="47">
        <f t="shared" si="53"/>
        <v>-2.5764279511265902</v>
      </c>
      <c r="T37" s="5">
        <f t="shared" ref="T37:T98" si="69">IF(S37 &gt; 1.96,1,0)</f>
        <v>0</v>
      </c>
      <c r="U37" s="77">
        <f t="shared" si="13"/>
        <v>1</v>
      </c>
    </row>
    <row r="38" spans="1:21" ht="15.75" thickBot="1">
      <c r="A38" s="18" t="s">
        <v>6</v>
      </c>
      <c r="B38" s="23"/>
      <c r="C38" s="20">
        <v>551924</v>
      </c>
      <c r="D38" s="21">
        <v>38400765</v>
      </c>
      <c r="E38" s="22">
        <v>38952689</v>
      </c>
      <c r="F38" s="48"/>
      <c r="G38" s="48"/>
      <c r="H38" s="48">
        <f>SUM(H30:H37)</f>
        <v>1.4169085990443434E-2</v>
      </c>
      <c r="I38" s="48">
        <f>SUM(I30:I37)</f>
        <v>0.98583091400955658</v>
      </c>
      <c r="J38" s="48">
        <f t="shared" ref="J38:O38" si="70">SUM(J30:J37)</f>
        <v>9.9183601933104021E-2</v>
      </c>
      <c r="K38" s="48">
        <f t="shared" si="70"/>
        <v>6.9008163980668957</v>
      </c>
      <c r="L38" s="48">
        <f t="shared" si="70"/>
        <v>1.5541231649825044E-3</v>
      </c>
      <c r="M38" s="48">
        <f t="shared" si="70"/>
        <v>1.6046620372374464E-3</v>
      </c>
      <c r="N38" s="48">
        <f t="shared" si="70"/>
        <v>7.7785173549817275</v>
      </c>
      <c r="O38" s="49">
        <f t="shared" si="70"/>
        <v>7.7750010531778058</v>
      </c>
      <c r="P38" s="51"/>
      <c r="Q38" s="50"/>
      <c r="R38" s="52">
        <f>SUM(R30:R37)</f>
        <v>-3.6195883351478302</v>
      </c>
      <c r="S38" s="53">
        <f t="shared" si="53"/>
        <v>-2.5143077744966731</v>
      </c>
      <c r="T38" s="5"/>
      <c r="U38" s="5"/>
    </row>
    <row r="39" spans="1:21">
      <c r="A39" s="28" t="s">
        <v>31</v>
      </c>
      <c r="B39" s="11"/>
      <c r="C39" s="12"/>
      <c r="D39" s="13"/>
      <c r="E39" s="14"/>
      <c r="F39" s="57"/>
      <c r="G39" s="57"/>
      <c r="H39" s="54"/>
      <c r="I39" s="54"/>
      <c r="J39" s="54"/>
      <c r="K39" s="44"/>
      <c r="L39" s="35"/>
      <c r="M39" s="35"/>
      <c r="N39" s="35"/>
      <c r="O39" s="44"/>
      <c r="P39" s="45"/>
      <c r="Q39" s="45"/>
      <c r="R39" s="46"/>
      <c r="S39" s="47"/>
      <c r="T39" s="5"/>
      <c r="U39" s="5"/>
    </row>
    <row r="40" spans="1:21">
      <c r="A40" s="7" t="s">
        <v>32</v>
      </c>
      <c r="B40" s="11">
        <v>1</v>
      </c>
      <c r="C40" s="12">
        <v>60562</v>
      </c>
      <c r="D40" s="13">
        <v>4152525</v>
      </c>
      <c r="E40" s="16">
        <v>4213087</v>
      </c>
      <c r="F40" s="57">
        <f>E40/E$11</f>
        <v>0.10815907985197119</v>
      </c>
      <c r="G40" s="57">
        <f>(E$11-E40)/E$11</f>
        <v>0.89184092014802885</v>
      </c>
      <c r="H40" s="54">
        <f>C40/E$11</f>
        <v>1.5547578756372892E-3</v>
      </c>
      <c r="I40" s="54">
        <f>D40/E$11</f>
        <v>0.1066043219763339</v>
      </c>
      <c r="J40" s="54">
        <f>((C$11-C40)/E$11)</f>
        <v>1.2614328114806143E-2</v>
      </c>
      <c r="K40" s="44">
        <f>((D$11-D40)/E$11)</f>
        <v>0.87922659203322262</v>
      </c>
      <c r="L40" s="35">
        <f>($B$117*H40)/F40</f>
        <v>2.0367682550899975E-4</v>
      </c>
      <c r="M40" s="35">
        <f>($B$117*J40)/G40</f>
        <v>2.0040961984642958E-4</v>
      </c>
      <c r="N40" s="35">
        <f>($B$118*I40)/F40</f>
        <v>0.97165985800851828</v>
      </c>
      <c r="O40" s="44">
        <f>($B$118*K40)/G40</f>
        <v>0.97188717770625732</v>
      </c>
      <c r="P40" s="45">
        <f>LN(L40/M40)</f>
        <v>1.6171177724833573E-2</v>
      </c>
      <c r="Q40" s="45">
        <f>LN(N40/O40)</f>
        <v>-2.3392250827831992E-4</v>
      </c>
      <c r="R40" s="46">
        <f>P40-Q40</f>
        <v>1.6405100233111893E-2</v>
      </c>
      <c r="S40" s="47">
        <f>R40/(STDEV(R$40:R$48))</f>
        <v>3.2022382374540019E-2</v>
      </c>
      <c r="T40" s="5">
        <f t="shared" si="69"/>
        <v>0</v>
      </c>
      <c r="U40" s="5">
        <f t="shared" si="13"/>
        <v>0</v>
      </c>
    </row>
    <row r="41" spans="1:21">
      <c r="A41" s="7" t="s">
        <v>33</v>
      </c>
      <c r="B41" s="11">
        <v>2</v>
      </c>
      <c r="C41" s="12">
        <v>60466</v>
      </c>
      <c r="D41" s="13">
        <v>4034740</v>
      </c>
      <c r="E41" s="16">
        <v>4095206</v>
      </c>
      <c r="F41" s="57">
        <f t="shared" ref="F41:F45" si="71">E41/E$11</f>
        <v>0.10513281894351376</v>
      </c>
      <c r="G41" s="57">
        <f t="shared" ref="G41:G45" si="72">(E$11-E41)/E$11</f>
        <v>0.89486718105648622</v>
      </c>
      <c r="H41" s="54">
        <f t="shared" ref="H41:H45" si="73">C41/E$11</f>
        <v>1.5522933474502877E-3</v>
      </c>
      <c r="I41" s="54">
        <f t="shared" ref="I41:I45" si="74">D41/E$11</f>
        <v>0.10358052559606347</v>
      </c>
      <c r="J41" s="54">
        <f t="shared" ref="J41:J45" si="75">((C$11-C41)/E$11)</f>
        <v>1.2616792642993145E-2</v>
      </c>
      <c r="K41" s="44">
        <f t="shared" ref="K41:K45" si="76">((D$11-D41)/E$11)</f>
        <v>0.88225038841349313</v>
      </c>
      <c r="L41" s="35">
        <f t="shared" ref="L41:L45" si="77">($B$117*H41)/F41</f>
        <v>2.092075352248831E-4</v>
      </c>
      <c r="M41" s="35">
        <f t="shared" ref="M41:M45" si="78">($B$117*J41)/G41</f>
        <v>1.9977089747677272E-4</v>
      </c>
      <c r="N41" s="35">
        <f t="shared" ref="N41:N45" si="79">($B$118*I41)/F41</f>
        <v>0.97127505233947165</v>
      </c>
      <c r="O41" s="44">
        <f t="shared" ref="O41:O45" si="80">($B$118*K41)/G41</f>
        <v>0.97193161757047331</v>
      </c>
      <c r="P41" s="45">
        <f t="shared" ref="P41:P48" si="81">LN(L41/M41)</f>
        <v>4.6155553450647924E-2</v>
      </c>
      <c r="Q41" s="45">
        <f t="shared" ref="Q41:Q48" si="82">LN(N41/O41)</f>
        <v>-6.7575442813479984E-4</v>
      </c>
      <c r="R41" s="46">
        <f t="shared" ref="R41:R43" si="83">P41-Q41</f>
        <v>4.6831307878782723E-2</v>
      </c>
      <c r="S41" s="47">
        <f t="shared" ref="S41:S49" si="84">R41/(STDEV(R$40:R$48))</f>
        <v>9.1413647383105284E-2</v>
      </c>
      <c r="T41" s="5">
        <f t="shared" si="69"/>
        <v>0</v>
      </c>
      <c r="U41" s="5">
        <f t="shared" si="13"/>
        <v>0</v>
      </c>
    </row>
    <row r="42" spans="1:21">
      <c r="A42" s="7" t="s">
        <v>34</v>
      </c>
      <c r="B42" s="11">
        <v>3</v>
      </c>
      <c r="C42" s="12">
        <v>65970</v>
      </c>
      <c r="D42" s="13">
        <v>3784822</v>
      </c>
      <c r="E42" s="16">
        <v>3850792</v>
      </c>
      <c r="F42" s="57">
        <f t="shared" si="71"/>
        <v>9.8858181523745384E-2</v>
      </c>
      <c r="G42" s="57">
        <f t="shared" si="72"/>
        <v>0.90114181847625463</v>
      </c>
      <c r="H42" s="54">
        <f t="shared" si="73"/>
        <v>1.6935929635050356E-3</v>
      </c>
      <c r="I42" s="54">
        <f t="shared" si="74"/>
        <v>9.716458856024035E-2</v>
      </c>
      <c r="J42" s="54">
        <f t="shared" si="75"/>
        <v>1.2475493026938397E-2</v>
      </c>
      <c r="K42" s="44">
        <f t="shared" si="76"/>
        <v>0.88866632544931623</v>
      </c>
      <c r="L42" s="35">
        <f t="shared" si="77"/>
        <v>2.4273827378615964E-4</v>
      </c>
      <c r="M42" s="35">
        <f t="shared" si="78"/>
        <v>1.9615817382746996E-4</v>
      </c>
      <c r="N42" s="35">
        <f t="shared" si="79"/>
        <v>0.96894211155094279</v>
      </c>
      <c r="O42" s="44">
        <f t="shared" si="80"/>
        <v>0.97218297709074564</v>
      </c>
      <c r="P42" s="45">
        <f t="shared" si="81"/>
        <v>0.21306245718599168</v>
      </c>
      <c r="Q42" s="45">
        <f t="shared" si="82"/>
        <v>-3.3391650750139706E-3</v>
      </c>
      <c r="R42" s="46">
        <f t="shared" si="83"/>
        <v>0.21640162226100565</v>
      </c>
      <c r="S42" s="47">
        <f t="shared" si="84"/>
        <v>0.42241104266622309</v>
      </c>
      <c r="T42" s="5">
        <f t="shared" si="69"/>
        <v>0</v>
      </c>
      <c r="U42" s="5">
        <f t="shared" si="13"/>
        <v>0</v>
      </c>
    </row>
    <row r="43" spans="1:21">
      <c r="A43" s="7" t="s">
        <v>35</v>
      </c>
      <c r="B43" s="11">
        <v>4</v>
      </c>
      <c r="C43" s="12">
        <v>66981</v>
      </c>
      <c r="D43" s="13">
        <v>3755707</v>
      </c>
      <c r="E43" s="16">
        <v>3822688</v>
      </c>
      <c r="F43" s="57">
        <f t="shared" si="71"/>
        <v>9.8136690897000722E-2</v>
      </c>
      <c r="G43" s="57">
        <f t="shared" si="72"/>
        <v>0.90186330910299928</v>
      </c>
      <c r="H43" s="54">
        <f t="shared" si="73"/>
        <v>1.7195475259743941E-3</v>
      </c>
      <c r="I43" s="54">
        <f t="shared" si="74"/>
        <v>9.6417143371026318E-2</v>
      </c>
      <c r="J43" s="54">
        <f t="shared" si="75"/>
        <v>1.2449538464469037E-2</v>
      </c>
      <c r="K43" s="44">
        <f t="shared" si="76"/>
        <v>0.88941377063853022</v>
      </c>
      <c r="L43" s="35">
        <f t="shared" si="77"/>
        <v>2.4827020900630432E-4</v>
      </c>
      <c r="M43" s="35">
        <f t="shared" si="78"/>
        <v>1.9559347770766098E-4</v>
      </c>
      <c r="N43" s="35">
        <f t="shared" si="79"/>
        <v>0.96855722061598781</v>
      </c>
      <c r="O43" s="44">
        <f t="shared" si="80"/>
        <v>0.97222226649108545</v>
      </c>
      <c r="P43" s="45">
        <f t="shared" si="81"/>
        <v>0.23847929348638511</v>
      </c>
      <c r="Q43" s="45">
        <f t="shared" si="82"/>
        <v>-3.7768847581337033E-3</v>
      </c>
      <c r="R43" s="46">
        <f t="shared" si="83"/>
        <v>0.24225617824451881</v>
      </c>
      <c r="S43" s="47">
        <f t="shared" si="84"/>
        <v>0.47287854765329629</v>
      </c>
      <c r="T43" s="5">
        <f t="shared" si="69"/>
        <v>0</v>
      </c>
      <c r="U43" s="5">
        <f t="shared" si="13"/>
        <v>0</v>
      </c>
    </row>
    <row r="44" spans="1:21">
      <c r="A44" s="7" t="s">
        <v>36</v>
      </c>
      <c r="B44" s="11">
        <v>5</v>
      </c>
      <c r="C44" s="12">
        <v>67236</v>
      </c>
      <c r="D44" s="13">
        <v>3465864</v>
      </c>
      <c r="E44" s="16">
        <v>3533100</v>
      </c>
      <c r="F44" s="57">
        <f t="shared" si="71"/>
        <v>9.070233893223649E-2</v>
      </c>
      <c r="G44" s="57">
        <f t="shared" si="72"/>
        <v>0.90929766106776355</v>
      </c>
      <c r="H44" s="54">
        <f t="shared" si="73"/>
        <v>1.7260939289711168E-3</v>
      </c>
      <c r="I44" s="54">
        <f t="shared" si="74"/>
        <v>8.897624500326537E-2</v>
      </c>
      <c r="J44" s="54">
        <f t="shared" si="75"/>
        <v>1.2442992061472315E-2</v>
      </c>
      <c r="K44" s="44">
        <f t="shared" si="76"/>
        <v>0.89685466900629118</v>
      </c>
      <c r="L44" s="35">
        <f t="shared" si="77"/>
        <v>2.6964214589268758E-4</v>
      </c>
      <c r="M44" s="35">
        <f t="shared" si="78"/>
        <v>1.9389231056678963E-4</v>
      </c>
      <c r="N44" s="35">
        <f t="shared" si="79"/>
        <v>0.96707024283287124</v>
      </c>
      <c r="O44" s="44">
        <f t="shared" si="80"/>
        <v>0.97234062720669534</v>
      </c>
      <c r="P44" s="45">
        <f t="shared" si="81"/>
        <v>0.32979278954841301</v>
      </c>
      <c r="Q44" s="45">
        <f t="shared" si="82"/>
        <v>-5.4350498175120832E-3</v>
      </c>
      <c r="R44" s="46">
        <f>P44-Q44</f>
        <v>0.3352278393659251</v>
      </c>
      <c r="S44" s="47">
        <f t="shared" si="84"/>
        <v>0.65435711469165725</v>
      </c>
      <c r="T44" s="5">
        <f t="shared" si="69"/>
        <v>0</v>
      </c>
      <c r="U44" s="5">
        <f t="shared" si="13"/>
        <v>0</v>
      </c>
    </row>
    <row r="45" spans="1:21">
      <c r="A45" s="7" t="s">
        <v>37</v>
      </c>
      <c r="B45" s="11">
        <v>6</v>
      </c>
      <c r="C45" s="12">
        <v>66955</v>
      </c>
      <c r="D45" s="13">
        <v>3817254</v>
      </c>
      <c r="E45" s="16">
        <v>3884209</v>
      </c>
      <c r="F45" s="57">
        <f t="shared" si="71"/>
        <v>9.9716068382339401E-2</v>
      </c>
      <c r="G45" s="57">
        <f t="shared" si="72"/>
        <v>0.90028393161766063</v>
      </c>
      <c r="H45" s="54">
        <f t="shared" si="73"/>
        <v>1.7188800495904146E-3</v>
      </c>
      <c r="I45" s="54">
        <f t="shared" si="74"/>
        <v>9.7997188332748994E-2</v>
      </c>
      <c r="J45" s="54">
        <f t="shared" si="75"/>
        <v>1.2450205940853018E-2</v>
      </c>
      <c r="K45" s="44">
        <f t="shared" si="76"/>
        <v>0.88783372567680763</v>
      </c>
      <c r="L45" s="35">
        <f t="shared" si="77"/>
        <v>2.4424307561465923E-4</v>
      </c>
      <c r="M45" s="35">
        <f t="shared" si="78"/>
        <v>1.9594711443721998E-4</v>
      </c>
      <c r="N45" s="35">
        <f t="shared" si="79"/>
        <v>0.96883741318416083</v>
      </c>
      <c r="O45" s="44">
        <f t="shared" si="80"/>
        <v>0.97219766179741907</v>
      </c>
      <c r="P45" s="45">
        <f t="shared" si="81"/>
        <v>0.22031914241779865</v>
      </c>
      <c r="Q45" s="45">
        <f t="shared" si="82"/>
        <v>-3.4623299840183248E-3</v>
      </c>
      <c r="R45" s="46">
        <f t="shared" ref="R45:R47" si="85">P45-Q45</f>
        <v>0.22378147240181698</v>
      </c>
      <c r="S45" s="47">
        <f t="shared" si="84"/>
        <v>0.43681634222049687</v>
      </c>
      <c r="T45" s="5">
        <f t="shared" si="69"/>
        <v>0</v>
      </c>
      <c r="U45" s="5">
        <f t="shared" si="13"/>
        <v>0</v>
      </c>
    </row>
    <row r="46" spans="1:21">
      <c r="A46" s="7" t="s">
        <v>38</v>
      </c>
      <c r="B46" s="11">
        <v>7</v>
      </c>
      <c r="C46" s="12">
        <v>67574</v>
      </c>
      <c r="D46" s="13">
        <v>4207093</v>
      </c>
      <c r="E46" s="16">
        <v>4274667</v>
      </c>
      <c r="F46" s="57">
        <f>E46/E$11</f>
        <v>0.10973997199525815</v>
      </c>
      <c r="G46" s="57">
        <f>(E$11-E46)/E$11</f>
        <v>0.89026002800474191</v>
      </c>
      <c r="H46" s="54">
        <f>C46/E$11</f>
        <v>1.7347711219628508E-3</v>
      </c>
      <c r="I46" s="54">
        <f>D46/E$11</f>
        <v>0.10800520087329529</v>
      </c>
      <c r="J46" s="54">
        <f>((C$11-C46)/E$11)</f>
        <v>1.2434314868480581E-2</v>
      </c>
      <c r="K46" s="44">
        <f>((D$11-D46)/E$11)</f>
        <v>0.87782571313626123</v>
      </c>
      <c r="L46" s="35">
        <f>($B$117*H46)/F46</f>
        <v>2.2398512368758186E-4</v>
      </c>
      <c r="M46" s="35">
        <f>($B$117*J46)/G46</f>
        <v>1.9790046847168146E-4</v>
      </c>
      <c r="N46" s="35">
        <f>($B$118*I46)/F46</f>
        <v>0.97024688414634586</v>
      </c>
      <c r="O46" s="44">
        <f>($B$118*K46)/G46</f>
        <v>0.97206175488045354</v>
      </c>
      <c r="P46" s="45">
        <f t="shared" si="81"/>
        <v>0.12381541772077431</v>
      </c>
      <c r="Q46" s="45">
        <f t="shared" si="82"/>
        <v>-1.8687774186023308E-3</v>
      </c>
      <c r="R46" s="46">
        <f t="shared" si="85"/>
        <v>0.12568419513937665</v>
      </c>
      <c r="S46" s="47">
        <f t="shared" si="84"/>
        <v>0.24533268910274583</v>
      </c>
      <c r="T46" s="5">
        <f t="shared" si="69"/>
        <v>0</v>
      </c>
      <c r="U46" s="5">
        <f t="shared" si="13"/>
        <v>0</v>
      </c>
    </row>
    <row r="47" spans="1:21">
      <c r="A47" s="7" t="s">
        <v>39</v>
      </c>
      <c r="B47" s="11">
        <v>8</v>
      </c>
      <c r="C47" s="12">
        <v>68634</v>
      </c>
      <c r="D47" s="13">
        <v>4727287</v>
      </c>
      <c r="E47" s="16">
        <v>4795921</v>
      </c>
      <c r="F47" s="57">
        <f>E47/E$11</f>
        <v>0.12312169257429185</v>
      </c>
      <c r="G47" s="57">
        <f>(E$11-E47)/E$11</f>
        <v>0.87687830742570816</v>
      </c>
      <c r="H47" s="54">
        <f>C47/E$11</f>
        <v>1.7619836206943249E-3</v>
      </c>
      <c r="I47" s="54">
        <f>D47/E$11</f>
        <v>0.12135970895359753</v>
      </c>
      <c r="J47" s="54">
        <f>((C$11-C47)/E$11)</f>
        <v>1.2407102369749108E-2</v>
      </c>
      <c r="K47" s="44">
        <f>((D$11-D47)/E$11)</f>
        <v>0.86447120505595909</v>
      </c>
      <c r="L47" s="35">
        <f>($B$117*H47)/F47</f>
        <v>2.0277253271438261E-4</v>
      </c>
      <c r="M47" s="35">
        <f>($B$117*J47)/G47</f>
        <v>2.0048084081964097E-4</v>
      </c>
      <c r="N47" s="35">
        <f>($B$118*I47)/F47</f>
        <v>0.97172277524911166</v>
      </c>
      <c r="O47" s="44">
        <f>($B$118*K47)/G47</f>
        <v>0.97188222242282107</v>
      </c>
      <c r="P47" s="45">
        <f t="shared" si="81"/>
        <v>1.1366137108291678E-2</v>
      </c>
      <c r="Q47" s="45">
        <f t="shared" si="82"/>
        <v>-1.640736407429258E-4</v>
      </c>
      <c r="R47" s="46">
        <f t="shared" si="85"/>
        <v>1.1530210749034604E-2</v>
      </c>
      <c r="S47" s="47">
        <f t="shared" si="84"/>
        <v>2.2506709024512867E-2</v>
      </c>
      <c r="T47" s="5">
        <f t="shared" si="69"/>
        <v>0</v>
      </c>
      <c r="U47" s="5">
        <f t="shared" si="13"/>
        <v>0</v>
      </c>
    </row>
    <row r="48" spans="1:21">
      <c r="A48" s="7" t="s">
        <v>40</v>
      </c>
      <c r="B48" s="11">
        <v>9</v>
      </c>
      <c r="C48" s="12">
        <v>27546</v>
      </c>
      <c r="D48" s="13">
        <v>6455473</v>
      </c>
      <c r="E48" s="16">
        <v>6483019</v>
      </c>
      <c r="F48" s="57">
        <f>E48/E$11</f>
        <v>0.16643315689964305</v>
      </c>
      <c r="G48" s="57">
        <f>(E$11-E48)/E$11</f>
        <v>0.833566843100357</v>
      </c>
      <c r="H48" s="54">
        <f>C48/E$11</f>
        <v>7.0716555665771878E-4</v>
      </c>
      <c r="I48" s="54">
        <f>D48/E$11</f>
        <v>0.16572599134298532</v>
      </c>
      <c r="J48" s="54">
        <f>((C$11-C48)/E$11)</f>
        <v>1.3461920433785714E-2</v>
      </c>
      <c r="K48" s="44">
        <f>((D$11-D48)/E$11)</f>
        <v>0.8201049226665712</v>
      </c>
      <c r="L48" s="35">
        <f>($B$117*H48)/F48</f>
        <v>6.0203686383266006E-5</v>
      </c>
      <c r="M48" s="35">
        <f>($B$117*J48)/G48</f>
        <v>2.2882760968918829E-4</v>
      </c>
      <c r="N48" s="35">
        <f>($B$118*I48)/F48</f>
        <v>0.98164217133314191</v>
      </c>
      <c r="O48" s="44">
        <f>($B$118*K48)/G48</f>
        <v>0.96990996245610661</v>
      </c>
      <c r="P48" s="45">
        <f t="shared" si="81"/>
        <v>-1.3352353379014992</v>
      </c>
      <c r="Q48" s="45">
        <f t="shared" si="82"/>
        <v>1.2023609325716694E-2</v>
      </c>
      <c r="R48" s="46">
        <f>P48-Q48</f>
        <v>-1.3472589472272158</v>
      </c>
      <c r="S48" s="47">
        <f t="shared" si="84"/>
        <v>-2.6298188095524013</v>
      </c>
      <c r="T48" s="5">
        <f t="shared" si="69"/>
        <v>0</v>
      </c>
      <c r="U48" s="77">
        <f t="shared" si="13"/>
        <v>1</v>
      </c>
    </row>
    <row r="49" spans="1:21" ht="15.75" thickBot="1">
      <c r="A49" s="18" t="s">
        <v>6</v>
      </c>
      <c r="B49" s="23"/>
      <c r="C49" s="20">
        <v>551924</v>
      </c>
      <c r="D49" s="21">
        <v>38400765</v>
      </c>
      <c r="E49" s="22">
        <v>38952689</v>
      </c>
      <c r="F49" s="48"/>
      <c r="G49" s="48"/>
      <c r="H49" s="48">
        <f>SUM(H40:H48)</f>
        <v>1.4169085990443434E-2</v>
      </c>
      <c r="I49" s="48">
        <f>SUM(I40:I48)</f>
        <v>0.98583091400955647</v>
      </c>
      <c r="J49" s="48">
        <f t="shared" ref="J49:K49" si="86">SUM(J40:J48)</f>
        <v>0.11335268792354745</v>
      </c>
      <c r="K49" s="49">
        <f t="shared" si="86"/>
        <v>7.8866473120764526</v>
      </c>
      <c r="L49" s="48">
        <f>SUM(L40:L48)</f>
        <v>1.9047394078189237E-3</v>
      </c>
      <c r="M49" s="48">
        <f>SUM(M40:M48)</f>
        <v>1.8089805128428537E-3</v>
      </c>
      <c r="N49" s="48">
        <f>SUM(N40:N48)</f>
        <v>8.7399537292605523</v>
      </c>
      <c r="O49" s="49">
        <f>SUM(O40:O48)</f>
        <v>8.7466162676220574</v>
      </c>
      <c r="P49" s="51"/>
      <c r="Q49" s="50"/>
      <c r="R49" s="52">
        <f>SUM(R40:R48)</f>
        <v>-0.12914102095364344</v>
      </c>
      <c r="S49" s="53">
        <f t="shared" si="84"/>
        <v>-0.25208033443582367</v>
      </c>
      <c r="T49" s="5"/>
      <c r="U49" s="5"/>
    </row>
    <row r="50" spans="1:21">
      <c r="A50" s="6" t="s">
        <v>41</v>
      </c>
      <c r="B50" s="11"/>
      <c r="C50" s="12"/>
      <c r="D50" s="13"/>
      <c r="E50" s="14"/>
      <c r="F50" s="57"/>
      <c r="G50" s="57"/>
      <c r="H50" s="54"/>
      <c r="I50" s="54"/>
      <c r="J50" s="54"/>
      <c r="K50" s="44"/>
      <c r="L50" s="35"/>
      <c r="M50" s="35"/>
      <c r="N50" s="35"/>
      <c r="O50" s="44"/>
      <c r="P50" s="45"/>
      <c r="Q50" s="45"/>
      <c r="R50" s="46"/>
      <c r="S50" s="47"/>
      <c r="T50" s="5"/>
      <c r="U50" s="5"/>
    </row>
    <row r="51" spans="1:21">
      <c r="A51" s="7" t="s">
        <v>42</v>
      </c>
      <c r="B51" s="11">
        <v>0</v>
      </c>
      <c r="C51" s="12">
        <v>6433</v>
      </c>
      <c r="D51" s="13">
        <v>1283359</v>
      </c>
      <c r="E51" s="16">
        <v>1289792</v>
      </c>
      <c r="F51" s="57">
        <f>E51/E$11</f>
        <v>3.3111757701759691E-2</v>
      </c>
      <c r="G51" s="57">
        <f>(E$11-E51)/E$11</f>
        <v>0.96688824229824033</v>
      </c>
      <c r="H51" s="54">
        <f>C51/E$11</f>
        <v>1.6514906069770946E-4</v>
      </c>
      <c r="I51" s="54">
        <f>D51/E$11</f>
        <v>3.2946608641061984E-2</v>
      </c>
      <c r="J51" s="54">
        <f>((C$11-C51)/E$11)</f>
        <v>1.4003936929745723E-2</v>
      </c>
      <c r="K51" s="44">
        <f>((D$11-D51)/E$11)</f>
        <v>0.95288430536849456</v>
      </c>
      <c r="L51" s="35">
        <f>($B$117*H51)/F51</f>
        <v>7.0670100432102684E-5</v>
      </c>
      <c r="M51" s="35">
        <f>($B$117*J51)/G51</f>
        <v>2.0521811920131843E-4</v>
      </c>
      <c r="N51" s="35">
        <f>($B$118*I51)/F51</f>
        <v>0.98091395819821392</v>
      </c>
      <c r="O51" s="44">
        <f>($B$118*K51)/G51</f>
        <v>0.97155262067715609</v>
      </c>
      <c r="P51" s="45">
        <f>LN(L51/M51)</f>
        <v>-1.0660508337560197</v>
      </c>
      <c r="Q51" s="45">
        <f>LN(N51/O51)</f>
        <v>9.5893157479510962E-3</v>
      </c>
      <c r="R51" s="46">
        <f>P51-Q51</f>
        <v>-1.0756401495039709</v>
      </c>
      <c r="S51" s="47">
        <f>R51/(STDEV(R$51:R$58))</f>
        <v>-0.96863127353581935</v>
      </c>
      <c r="T51" s="5">
        <f t="shared" si="69"/>
        <v>0</v>
      </c>
      <c r="U51" s="5">
        <f t="shared" si="13"/>
        <v>0</v>
      </c>
    </row>
    <row r="52" spans="1:21">
      <c r="A52" s="7" t="s">
        <v>43</v>
      </c>
      <c r="B52" s="11">
        <v>1</v>
      </c>
      <c r="C52" s="12">
        <v>17740</v>
      </c>
      <c r="D52" s="13">
        <v>393707</v>
      </c>
      <c r="E52" s="16">
        <v>411447</v>
      </c>
      <c r="F52" s="57">
        <f t="shared" ref="F52:F56" si="87">E52/E$11</f>
        <v>1.0562736759970538E-2</v>
      </c>
      <c r="G52" s="57">
        <f t="shared" ref="G52:G56" si="88">(E$11-E52)/E$11</f>
        <v>0.98943726324002945</v>
      </c>
      <c r="H52" s="54">
        <f t="shared" ref="H52:H56" si="89">C52/E$11</f>
        <v>4.5542427122296998E-4</v>
      </c>
      <c r="I52" s="54">
        <f t="shared" ref="I52:I56" si="90">D52/E$11</f>
        <v>1.0107312488747567E-2</v>
      </c>
      <c r="J52" s="54">
        <f t="shared" ref="J52:J56" si="91">((C$11-C52)/E$11)</f>
        <v>1.3713661719220463E-2</v>
      </c>
      <c r="K52" s="44">
        <f t="shared" ref="K52:K56" si="92">((D$11-D52)/E$11)</f>
        <v>0.97572360152080895</v>
      </c>
      <c r="L52" s="35">
        <f t="shared" ref="L52:L56" si="93">($B$117*H52)/F52</f>
        <v>6.1091607295828251E-4</v>
      </c>
      <c r="M52" s="35">
        <f t="shared" ref="M52:M56" si="94">($B$117*J52)/G52</f>
        <v>1.9638440895908426E-4</v>
      </c>
      <c r="N52" s="35">
        <f t="shared" ref="N52:N56" si="95">($B$118*I52)/F52</f>
        <v>0.9433257057700275</v>
      </c>
      <c r="O52" s="44">
        <f t="shared" ref="O52:O56" si="96">($B$118*K52)/G52</f>
        <v>0.97216723651392001</v>
      </c>
      <c r="P52" s="45">
        <f t="shared" ref="P52:P58" si="97">LN(L52/M52)</f>
        <v>1.1348855809525205</v>
      </c>
      <c r="Q52" s="45">
        <f t="shared" ref="Q52:Q58" si="98">LN(N52/O52)</f>
        <v>-3.0116227507180064E-2</v>
      </c>
      <c r="R52" s="46">
        <f t="shared" ref="R52:R58" si="99">P52-Q52</f>
        <v>1.1650018084597005</v>
      </c>
      <c r="S52" s="47">
        <f t="shared" ref="S52:S58" si="100">R52/(STDEV(R$51:R$58))</f>
        <v>1.0491028862396388</v>
      </c>
      <c r="T52" s="5">
        <f t="shared" si="69"/>
        <v>0</v>
      </c>
      <c r="U52" s="5">
        <f t="shared" si="13"/>
        <v>0</v>
      </c>
    </row>
    <row r="53" spans="1:21">
      <c r="A53" s="7" t="s">
        <v>44</v>
      </c>
      <c r="B53" s="11">
        <v>2</v>
      </c>
      <c r="C53" s="12">
        <v>325</v>
      </c>
      <c r="D53" s="13">
        <v>171100</v>
      </c>
      <c r="E53" s="16">
        <v>171425</v>
      </c>
      <c r="F53" s="57">
        <f t="shared" si="87"/>
        <v>4.4008515047574762E-3</v>
      </c>
      <c r="G53" s="57">
        <f t="shared" si="88"/>
        <v>0.99559914849524256</v>
      </c>
      <c r="H53" s="54">
        <f t="shared" si="89"/>
        <v>8.3434547997443767E-6</v>
      </c>
      <c r="I53" s="54">
        <f t="shared" si="90"/>
        <v>4.3925080499577322E-3</v>
      </c>
      <c r="J53" s="54">
        <f t="shared" si="91"/>
        <v>1.4160742535643688E-2</v>
      </c>
      <c r="K53" s="44">
        <f t="shared" si="92"/>
        <v>0.98143840595959886</v>
      </c>
      <c r="L53" s="35">
        <f t="shared" si="93"/>
        <v>2.686278516490661E-5</v>
      </c>
      <c r="M53" s="35">
        <f t="shared" si="94"/>
        <v>2.0153168971600837E-4</v>
      </c>
      <c r="N53" s="35">
        <f t="shared" si="95"/>
        <v>0.98396190396403771</v>
      </c>
      <c r="O53" s="44">
        <f t="shared" si="96"/>
        <v>0.9718091083681325</v>
      </c>
      <c r="P53" s="45">
        <f t="shared" si="97"/>
        <v>-2.0152047604462799</v>
      </c>
      <c r="Q53" s="45">
        <f t="shared" si="98"/>
        <v>1.2427786213566872E-2</v>
      </c>
      <c r="R53" s="46">
        <f t="shared" si="99"/>
        <v>-2.0276325466598468</v>
      </c>
      <c r="S53" s="47">
        <f t="shared" si="100"/>
        <v>-1.8259157552267935</v>
      </c>
      <c r="T53" s="5">
        <f t="shared" si="69"/>
        <v>0</v>
      </c>
      <c r="U53" s="5">
        <f t="shared" si="13"/>
        <v>0</v>
      </c>
    </row>
    <row r="54" spans="1:21">
      <c r="A54" s="7" t="s">
        <v>45</v>
      </c>
      <c r="B54" s="11">
        <v>3</v>
      </c>
      <c r="C54" s="12">
        <v>10391</v>
      </c>
      <c r="D54" s="13">
        <v>277873</v>
      </c>
      <c r="E54" s="16">
        <v>288264</v>
      </c>
      <c r="F54" s="57">
        <f t="shared" si="87"/>
        <v>7.400362013518502E-3</v>
      </c>
      <c r="G54" s="57">
        <f t="shared" si="88"/>
        <v>0.99259963798648154</v>
      </c>
      <c r="H54" s="54">
        <f t="shared" si="89"/>
        <v>2.667595040742887E-4</v>
      </c>
      <c r="I54" s="54">
        <f t="shared" si="90"/>
        <v>7.1336025094442135E-3</v>
      </c>
      <c r="J54" s="54">
        <f t="shared" si="91"/>
        <v>1.3902326486369144E-2</v>
      </c>
      <c r="K54" s="44">
        <f t="shared" si="92"/>
        <v>0.9786973115001123</v>
      </c>
      <c r="L54" s="35">
        <f t="shared" si="93"/>
        <v>5.1075046667880034E-4</v>
      </c>
      <c r="M54" s="35">
        <f t="shared" si="94"/>
        <v>1.9845187517111151E-4</v>
      </c>
      <c r="N54" s="35">
        <f t="shared" si="95"/>
        <v>0.9502948462818025</v>
      </c>
      <c r="O54" s="44">
        <f t="shared" si="96"/>
        <v>0.97202339010725247</v>
      </c>
      <c r="P54" s="45">
        <f t="shared" si="97"/>
        <v>0.94533451913968414</v>
      </c>
      <c r="Q54" s="45">
        <f t="shared" si="98"/>
        <v>-2.2607567118612015E-2</v>
      </c>
      <c r="R54" s="46">
        <f t="shared" si="99"/>
        <v>0.96794208625829614</v>
      </c>
      <c r="S54" s="47">
        <f t="shared" si="100"/>
        <v>0.87164743353402507</v>
      </c>
      <c r="T54" s="5">
        <f t="shared" si="69"/>
        <v>0</v>
      </c>
      <c r="U54" s="5">
        <f t="shared" si="13"/>
        <v>0</v>
      </c>
    </row>
    <row r="55" spans="1:21">
      <c r="A55" s="7" t="s">
        <v>46</v>
      </c>
      <c r="B55" s="11">
        <v>4</v>
      </c>
      <c r="C55" s="12">
        <v>289118</v>
      </c>
      <c r="D55" s="13">
        <v>20540735</v>
      </c>
      <c r="E55" s="16">
        <v>20829853</v>
      </c>
      <c r="F55" s="57">
        <f t="shared" si="87"/>
        <v>0.53474749843329172</v>
      </c>
      <c r="G55" s="57">
        <f t="shared" si="88"/>
        <v>0.46525250156670828</v>
      </c>
      <c r="H55" s="54">
        <f t="shared" si="89"/>
        <v>7.4222860455153685E-3</v>
      </c>
      <c r="I55" s="54">
        <f t="shared" si="90"/>
        <v>0.52732521238777641</v>
      </c>
      <c r="J55" s="54">
        <f t="shared" si="91"/>
        <v>6.7467999449280641E-3</v>
      </c>
      <c r="K55" s="44">
        <f t="shared" si="92"/>
        <v>0.45850570162178023</v>
      </c>
      <c r="L55" s="35">
        <f t="shared" si="93"/>
        <v>1.9666666890952252E-4</v>
      </c>
      <c r="M55" s="35">
        <f t="shared" si="94"/>
        <v>2.0547119737796427E-4</v>
      </c>
      <c r="N55" s="35">
        <f t="shared" si="95"/>
        <v>0.97214759794407046</v>
      </c>
      <c r="O55" s="44">
        <f t="shared" si="96"/>
        <v>0.9715350124637282</v>
      </c>
      <c r="P55" s="45">
        <f t="shared" si="97"/>
        <v>-4.3795605732428036E-2</v>
      </c>
      <c r="Q55" s="45">
        <f t="shared" si="98"/>
        <v>6.3033490894529639E-4</v>
      </c>
      <c r="R55" s="46">
        <f t="shared" si="99"/>
        <v>-4.4425940641373333E-2</v>
      </c>
      <c r="S55" s="47">
        <f t="shared" si="100"/>
        <v>-4.0006274850677939E-2</v>
      </c>
      <c r="T55" s="5">
        <f t="shared" si="69"/>
        <v>0</v>
      </c>
      <c r="U55" s="5">
        <f t="shared" si="13"/>
        <v>0</v>
      </c>
    </row>
    <row r="56" spans="1:21">
      <c r="A56" s="7" t="s">
        <v>47</v>
      </c>
      <c r="B56" s="11">
        <v>5</v>
      </c>
      <c r="C56" s="12">
        <v>2646</v>
      </c>
      <c r="D56" s="13">
        <v>122731</v>
      </c>
      <c r="E56" s="16">
        <v>125377</v>
      </c>
      <c r="F56" s="57">
        <f t="shared" si="87"/>
        <v>3.2186994843924639E-3</v>
      </c>
      <c r="G56" s="57">
        <f t="shared" si="88"/>
        <v>0.99678130051560754</v>
      </c>
      <c r="H56" s="54">
        <f t="shared" si="89"/>
        <v>6.7928558154226523E-5</v>
      </c>
      <c r="I56" s="54">
        <f t="shared" si="90"/>
        <v>3.1507709262382374E-3</v>
      </c>
      <c r="J56" s="54">
        <f t="shared" si="91"/>
        <v>1.4101157432289206E-2</v>
      </c>
      <c r="K56" s="44">
        <f t="shared" si="92"/>
        <v>0.9826801430833183</v>
      </c>
      <c r="L56" s="35">
        <f t="shared" si="93"/>
        <v>2.9902933975699942E-4</v>
      </c>
      <c r="M56" s="35">
        <f t="shared" si="94"/>
        <v>2.0044568665115905E-4</v>
      </c>
      <c r="N56" s="35">
        <f t="shared" si="95"/>
        <v>0.96502559406674981</v>
      </c>
      <c r="O56" s="44">
        <f t="shared" si="96"/>
        <v>0.97188466831566611</v>
      </c>
      <c r="P56" s="45">
        <f t="shared" si="97"/>
        <v>0.39999837432518159</v>
      </c>
      <c r="Q56" s="45">
        <f t="shared" si="98"/>
        <v>-7.0825200880303149E-3</v>
      </c>
      <c r="R56" s="46">
        <f t="shared" si="99"/>
        <v>0.40708089441321194</v>
      </c>
      <c r="S56" s="47">
        <f t="shared" si="100"/>
        <v>0.36658289983820858</v>
      </c>
      <c r="T56" s="5">
        <f t="shared" si="69"/>
        <v>0</v>
      </c>
      <c r="U56" s="5">
        <f t="shared" si="13"/>
        <v>0</v>
      </c>
    </row>
    <row r="57" spans="1:21">
      <c r="A57" s="7" t="s">
        <v>48</v>
      </c>
      <c r="B57" s="11">
        <v>6</v>
      </c>
      <c r="C57" s="12">
        <v>142343</v>
      </c>
      <c r="D57" s="13">
        <v>12963231</v>
      </c>
      <c r="E57" s="16">
        <v>13105574</v>
      </c>
      <c r="F57" s="57">
        <f>E57/E$11</f>
        <v>0.33644850551909267</v>
      </c>
      <c r="G57" s="57">
        <f>(E$11-E57)/E$11</f>
        <v>0.66355149448090733</v>
      </c>
      <c r="H57" s="54">
        <f>C57/E$11</f>
        <v>3.6542534971077349E-3</v>
      </c>
      <c r="I57" s="54">
        <f>D57/E$11</f>
        <v>0.33279425202198493</v>
      </c>
      <c r="J57" s="54">
        <f>((C$11-C57)/E$11)</f>
        <v>1.0514832493335697E-2</v>
      </c>
      <c r="K57" s="44">
        <f>((D$11-D57)/E$11)</f>
        <v>0.6530366619875716</v>
      </c>
      <c r="L57" s="35">
        <f>($B$117*H57)/F57</f>
        <v>1.5389407645462072E-4</v>
      </c>
      <c r="M57" s="35">
        <f>($B$117*J57)/G57</f>
        <v>2.2452751144767262E-4</v>
      </c>
      <c r="N57" s="35">
        <f>($B$118*I57)/F57</f>
        <v>0.9751235516465756</v>
      </c>
      <c r="O57" s="44">
        <f>($B$118*K57)/G57</f>
        <v>0.97020914687651483</v>
      </c>
      <c r="P57" s="45">
        <f t="shared" si="97"/>
        <v>-0.37773369456768707</v>
      </c>
      <c r="Q57" s="45">
        <f t="shared" si="98"/>
        <v>5.0525190147097474E-3</v>
      </c>
      <c r="R57" s="46">
        <f t="shared" si="99"/>
        <v>-0.38278621358239684</v>
      </c>
      <c r="S57" s="47">
        <f t="shared" si="100"/>
        <v>-0.34470514858082879</v>
      </c>
      <c r="T57" s="5">
        <f t="shared" si="69"/>
        <v>0</v>
      </c>
      <c r="U57" s="5">
        <f t="shared" si="13"/>
        <v>0</v>
      </c>
    </row>
    <row r="58" spans="1:21">
      <c r="A58" s="7" t="s">
        <v>49</v>
      </c>
      <c r="B58" s="11">
        <v>7</v>
      </c>
      <c r="C58" s="12">
        <v>82928</v>
      </c>
      <c r="D58" s="13">
        <v>2648029</v>
      </c>
      <c r="E58" s="16">
        <v>2730957</v>
      </c>
      <c r="F58" s="57">
        <f>E58/E$11</f>
        <v>7.0109588583216934E-2</v>
      </c>
      <c r="G58" s="57">
        <f>(E$11-E58)/E$11</f>
        <v>0.92989041141678308</v>
      </c>
      <c r="H58" s="54">
        <f>C58/E$11</f>
        <v>2.1289415988713901E-3</v>
      </c>
      <c r="I58" s="54">
        <f>D58/E$11</f>
        <v>6.7980646984345541E-2</v>
      </c>
      <c r="J58" s="54">
        <f>((C$11-C58)/E$11)</f>
        <v>1.2040144391572043E-2</v>
      </c>
      <c r="K58" s="44">
        <f>((D$11-D58)/E$11)</f>
        <v>0.917850267025211</v>
      </c>
      <c r="L58" s="35">
        <f>($B$117*H58)/F58</f>
        <v>4.3025721862903482E-4</v>
      </c>
      <c r="M58" s="35">
        <f>($B$117*J58)/G58</f>
        <v>1.8346015737662704E-4</v>
      </c>
      <c r="N58" s="35">
        <f>($B$118*I58)/F58</f>
        <v>0.95589525920540386</v>
      </c>
      <c r="O58" s="44">
        <f>($B$118*K58)/G58</f>
        <v>0.97306645660186486</v>
      </c>
      <c r="P58" s="45">
        <f t="shared" si="97"/>
        <v>0.85238569479935045</v>
      </c>
      <c r="Q58" s="45">
        <f t="shared" si="98"/>
        <v>-1.7804035026479949E-2</v>
      </c>
      <c r="R58" s="46">
        <f t="shared" si="99"/>
        <v>0.87018972982583043</v>
      </c>
      <c r="S58" s="47">
        <f t="shared" si="100"/>
        <v>0.7836198626535863</v>
      </c>
      <c r="T58" s="5">
        <f t="shared" si="69"/>
        <v>0</v>
      </c>
      <c r="U58" s="5">
        <f t="shared" si="13"/>
        <v>0</v>
      </c>
    </row>
    <row r="59" spans="1:21" ht="15.75" thickBot="1">
      <c r="A59" s="18" t="s">
        <v>6</v>
      </c>
      <c r="B59" s="23"/>
      <c r="C59" s="20">
        <v>551924</v>
      </c>
      <c r="D59" s="21">
        <v>38400765</v>
      </c>
      <c r="E59" s="22">
        <v>38952689</v>
      </c>
      <c r="F59" s="48"/>
      <c r="G59" s="48"/>
      <c r="H59" s="48">
        <f>SUM(H51:H58)</f>
        <v>1.4169085990443432E-2</v>
      </c>
      <c r="I59" s="48">
        <f>SUM(I51:I58)</f>
        <v>0.98583091400955669</v>
      </c>
      <c r="J59" s="48">
        <f t="shared" ref="J59:K59" si="101">SUM(J51:J58)</f>
        <v>9.9183601933104021E-2</v>
      </c>
      <c r="K59" s="49">
        <f t="shared" si="101"/>
        <v>6.9008163980668957</v>
      </c>
      <c r="L59" s="48">
        <f>SUM(L51:L58)</f>
        <v>2.2990467289842696E-3</v>
      </c>
      <c r="M59" s="48">
        <f>SUM(M51:M58)</f>
        <v>1.6154906459009454E-3</v>
      </c>
      <c r="N59" s="48">
        <f>SUM(N51:N58)</f>
        <v>7.7266884170768808</v>
      </c>
      <c r="O59" s="49">
        <f>SUM(O51:O58)</f>
        <v>7.7742476399242353</v>
      </c>
      <c r="P59" s="51"/>
      <c r="Q59" s="50"/>
      <c r="R59" s="52">
        <f>SUM(R51:R58)</f>
        <v>-0.12027033143054899</v>
      </c>
      <c r="S59" s="53">
        <f>R59/(STDEV(R$51:R$58))</f>
        <v>-0.10830536992866097</v>
      </c>
      <c r="T59" s="5"/>
      <c r="U59" s="5"/>
    </row>
    <row r="60" spans="1:21">
      <c r="A60" s="6" t="s">
        <v>50</v>
      </c>
      <c r="B60" s="11"/>
      <c r="C60" s="12"/>
      <c r="D60" s="13"/>
      <c r="E60" s="14"/>
      <c r="F60" s="57"/>
      <c r="G60" s="57"/>
      <c r="H60" s="54"/>
      <c r="I60" s="54"/>
      <c r="J60" s="54"/>
      <c r="K60" s="44"/>
      <c r="L60" s="35"/>
      <c r="M60" s="35"/>
      <c r="N60" s="35"/>
      <c r="O60" s="44"/>
      <c r="P60" s="45"/>
      <c r="Q60" s="45"/>
      <c r="R60" s="46"/>
      <c r="S60" s="47"/>
      <c r="T60" s="5"/>
      <c r="U60" s="5"/>
    </row>
    <row r="61" spans="1:21">
      <c r="A61" s="7" t="s">
        <v>51</v>
      </c>
      <c r="B61" s="11">
        <v>0</v>
      </c>
      <c r="C61" s="12">
        <v>17988</v>
      </c>
      <c r="D61" s="13">
        <v>1417564</v>
      </c>
      <c r="E61" s="16">
        <v>1435552</v>
      </c>
      <c r="F61" s="57">
        <f>E61/E$11</f>
        <v>3.685373299902351E-2</v>
      </c>
      <c r="G61" s="57">
        <f>(E$11-E61)/E$11</f>
        <v>0.9631462670009765</v>
      </c>
      <c r="H61" s="54">
        <f>C61/E$11</f>
        <v>4.617909690393903E-4</v>
      </c>
      <c r="I61" s="54">
        <f>D61/E$11</f>
        <v>3.6391942029984116E-2</v>
      </c>
      <c r="J61" s="54">
        <f>((C$11-C61)/E$11)</f>
        <v>1.3707295021404043E-2</v>
      </c>
      <c r="K61" s="44">
        <f>((D$11-D61)/E$11)</f>
        <v>0.9494389719795725</v>
      </c>
      <c r="L61" s="35">
        <f>($B$117*H61)/F61</f>
        <v>1.7754391258282279E-4</v>
      </c>
      <c r="M61" s="35">
        <f>($B$117*J61)/G61</f>
        <v>2.0165145057293162E-4</v>
      </c>
      <c r="N61" s="35">
        <f>($B$118*I61)/F61</f>
        <v>0.97347808632988764</v>
      </c>
      <c r="O61" s="44">
        <f>($B$118*K61)/G61</f>
        <v>0.97180077586488411</v>
      </c>
      <c r="P61" s="45">
        <f>LN(L61/M61)</f>
        <v>-0.12732274166041793</v>
      </c>
      <c r="Q61" s="45">
        <f>LN(N61/O61)</f>
        <v>1.7244940180841111E-3</v>
      </c>
      <c r="R61" s="46">
        <f>P61-Q61</f>
        <v>-0.12904723567850204</v>
      </c>
      <c r="S61" s="47">
        <f>R61/(STDEV(R$61:R$66,R$68:R$73))</f>
        <v>-8.0584128721196691E-2</v>
      </c>
      <c r="T61" s="5">
        <f t="shared" si="69"/>
        <v>0</v>
      </c>
      <c r="U61" s="5">
        <f t="shared" si="13"/>
        <v>0</v>
      </c>
    </row>
    <row r="62" spans="1:21">
      <c r="A62" s="7" t="s">
        <v>52</v>
      </c>
      <c r="B62" s="11">
        <v>1</v>
      </c>
      <c r="C62" s="12">
        <v>93984</v>
      </c>
      <c r="D62" s="13">
        <v>8978019</v>
      </c>
      <c r="E62" s="16">
        <v>9072003</v>
      </c>
      <c r="F62" s="57">
        <f t="shared" ref="F62:F66" si="102">E62/E$11</f>
        <v>0.23289799068813966</v>
      </c>
      <c r="G62" s="57">
        <f t="shared" ref="G62:G66" si="103">(E$11-E62)/E$11</f>
        <v>0.76710200931186034</v>
      </c>
      <c r="H62" s="54">
        <f t="shared" ref="H62:H66" si="104">C62/E$11</f>
        <v>2.4127730950743863E-3</v>
      </c>
      <c r="I62" s="54">
        <f t="shared" ref="I62:I66" si="105">D62/E$11</f>
        <v>0.23048521759306526</v>
      </c>
      <c r="J62" s="54">
        <f t="shared" ref="J62:J66" si="106">((C$11-C62)/E$11)</f>
        <v>1.1756312895369046E-2</v>
      </c>
      <c r="K62" s="44">
        <f t="shared" ref="K62:K66" si="107">((D$11-D62)/E$11)</f>
        <v>0.7553456964164913</v>
      </c>
      <c r="L62" s="35">
        <f t="shared" ref="L62:L66" si="108">($B$117*H62)/F62</f>
        <v>1.4678868357140488E-4</v>
      </c>
      <c r="M62" s="35">
        <f t="shared" ref="M62:M66" si="109">($B$117*J62)/G62</f>
        <v>2.1715000915520027E-4</v>
      </c>
      <c r="N62" s="35">
        <f t="shared" ref="N62:N66" si="110">($B$118*I62)/F62</f>
        <v>0.97561791775919438</v>
      </c>
      <c r="O62" s="44">
        <f t="shared" ref="O62:O66" si="111">($B$118*K62)/G62</f>
        <v>0.97072244532307672</v>
      </c>
      <c r="P62" s="45">
        <f t="shared" ref="P62:P73" si="112">LN(L62/M62)</f>
        <v>-0.39159437532076996</v>
      </c>
      <c r="Q62" s="45">
        <f t="shared" ref="Q62:Q73" si="113">LN(N62/O62)</f>
        <v>5.0304487873410516E-3</v>
      </c>
      <c r="R62" s="46">
        <f t="shared" ref="R62:R73" si="114">P62-Q62</f>
        <v>-0.39662482410811101</v>
      </c>
      <c r="S62" s="47">
        <f t="shared" ref="S62:S74" si="115">R62/(STDEV(R$61:R$66,R$68:R$73))</f>
        <v>-0.2476741614177366</v>
      </c>
      <c r="T62" s="5">
        <f t="shared" si="69"/>
        <v>0</v>
      </c>
      <c r="U62" s="5">
        <f t="shared" si="13"/>
        <v>0</v>
      </c>
    </row>
    <row r="63" spans="1:21">
      <c r="A63" s="7" t="s">
        <v>53</v>
      </c>
      <c r="B63" s="11">
        <v>2</v>
      </c>
      <c r="C63" s="12">
        <v>264455</v>
      </c>
      <c r="D63" s="13">
        <v>6375750</v>
      </c>
      <c r="E63" s="16">
        <v>6640205</v>
      </c>
      <c r="F63" s="57">
        <f t="shared" si="102"/>
        <v>0.17046846239549726</v>
      </c>
      <c r="G63" s="57">
        <f t="shared" si="103"/>
        <v>0.82953153760450271</v>
      </c>
      <c r="H63" s="54">
        <f t="shared" si="104"/>
        <v>6.789133350973536E-3</v>
      </c>
      <c r="I63" s="54">
        <f t="shared" si="105"/>
        <v>0.16367932904452373</v>
      </c>
      <c r="J63" s="54">
        <f t="shared" si="106"/>
        <v>7.3799526394698967E-3</v>
      </c>
      <c r="K63" s="44">
        <f t="shared" si="107"/>
        <v>0.82215158496503282</v>
      </c>
      <c r="L63" s="35">
        <f t="shared" si="108"/>
        <v>5.64302703847655E-4</v>
      </c>
      <c r="M63" s="35">
        <f t="shared" si="109"/>
        <v>1.2605570591808364E-4</v>
      </c>
      <c r="N63" s="35">
        <f t="shared" si="110"/>
        <v>0.94656888605042022</v>
      </c>
      <c r="O63" s="44">
        <f t="shared" si="111"/>
        <v>0.97706043919804364</v>
      </c>
      <c r="P63" s="45">
        <f t="shared" si="112"/>
        <v>1.4988668967606418</v>
      </c>
      <c r="Q63" s="45">
        <f t="shared" si="113"/>
        <v>-3.1704764384948896E-2</v>
      </c>
      <c r="R63" s="46">
        <f t="shared" si="114"/>
        <v>1.5305716611455906</v>
      </c>
      <c r="S63" s="47">
        <f t="shared" si="115"/>
        <v>0.9557723814096335</v>
      </c>
      <c r="T63" s="5">
        <f t="shared" si="69"/>
        <v>0</v>
      </c>
      <c r="U63" s="5">
        <f t="shared" si="13"/>
        <v>0</v>
      </c>
    </row>
    <row r="64" spans="1:21">
      <c r="A64" s="7" t="s">
        <v>54</v>
      </c>
      <c r="B64" s="11">
        <v>3</v>
      </c>
      <c r="C64" s="12">
        <v>42435</v>
      </c>
      <c r="D64" s="13">
        <v>2435300</v>
      </c>
      <c r="E64" s="16">
        <v>2477735</v>
      </c>
      <c r="F64" s="57">
        <f t="shared" si="102"/>
        <v>6.3608830702291189E-2</v>
      </c>
      <c r="G64" s="57">
        <f t="shared" si="103"/>
        <v>0.93639116929770883</v>
      </c>
      <c r="H64" s="54">
        <f t="shared" si="104"/>
        <v>1.0893984751604697E-3</v>
      </c>
      <c r="I64" s="54">
        <f t="shared" si="105"/>
        <v>6.2519432227130717E-2</v>
      </c>
      <c r="J64" s="54">
        <f t="shared" si="106"/>
        <v>1.3079687515282963E-2</v>
      </c>
      <c r="K64" s="44">
        <f t="shared" si="107"/>
        <v>0.92331148178242584</v>
      </c>
      <c r="L64" s="35">
        <f t="shared" si="108"/>
        <v>2.4266726022131784E-4</v>
      </c>
      <c r="M64" s="35">
        <f t="shared" si="109"/>
        <v>1.9791645116769808E-4</v>
      </c>
      <c r="N64" s="35">
        <f t="shared" si="110"/>
        <v>0.96894705240369661</v>
      </c>
      <c r="O64" s="44">
        <f t="shared" si="111"/>
        <v>0.97206064286547744</v>
      </c>
      <c r="P64" s="45">
        <f t="shared" si="112"/>
        <v>0.20384622764929936</v>
      </c>
      <c r="Q64" s="45">
        <f t="shared" si="113"/>
        <v>-3.2082233779626855E-3</v>
      </c>
      <c r="R64" s="46">
        <f t="shared" si="114"/>
        <v>0.20705445102726205</v>
      </c>
      <c r="S64" s="47">
        <f t="shared" si="115"/>
        <v>0.12929608639929357</v>
      </c>
      <c r="T64" s="5">
        <f t="shared" si="69"/>
        <v>0</v>
      </c>
      <c r="U64" s="5">
        <f t="shared" si="13"/>
        <v>0</v>
      </c>
    </row>
    <row r="65" spans="1:21">
      <c r="A65" s="7" t="s">
        <v>55</v>
      </c>
      <c r="B65" s="11">
        <v>4</v>
      </c>
      <c r="C65" s="12">
        <v>41517</v>
      </c>
      <c r="D65" s="13">
        <v>2189216</v>
      </c>
      <c r="E65" s="16">
        <v>2230733</v>
      </c>
      <c r="F65" s="57">
        <f t="shared" si="102"/>
        <v>5.726775371014823E-2</v>
      </c>
      <c r="G65" s="57">
        <f t="shared" si="103"/>
        <v>0.94273224628985175</v>
      </c>
      <c r="H65" s="54">
        <f t="shared" si="104"/>
        <v>1.0658314243722686E-3</v>
      </c>
      <c r="I65" s="54">
        <f t="shared" si="105"/>
        <v>5.620192228577596E-2</v>
      </c>
      <c r="J65" s="54">
        <f t="shared" si="106"/>
        <v>1.3103254566071164E-2</v>
      </c>
      <c r="K65" s="44">
        <f t="shared" si="107"/>
        <v>0.92962899172378066</v>
      </c>
      <c r="L65" s="35">
        <f t="shared" si="108"/>
        <v>2.6370611949760007E-4</v>
      </c>
      <c r="M65" s="35">
        <f t="shared" si="109"/>
        <v>1.9693941883499509E-4</v>
      </c>
      <c r="N65" s="35">
        <f t="shared" si="110"/>
        <v>0.96748324888919712</v>
      </c>
      <c r="O65" s="44">
        <f t="shared" si="111"/>
        <v>0.97212862104545428</v>
      </c>
      <c r="P65" s="45">
        <f t="shared" si="112"/>
        <v>0.29193913653554981</v>
      </c>
      <c r="Q65" s="45">
        <f t="shared" si="113"/>
        <v>-4.7900109401177874E-3</v>
      </c>
      <c r="R65" s="46">
        <f t="shared" si="114"/>
        <v>0.29672914747566759</v>
      </c>
      <c r="S65" s="47">
        <f t="shared" si="115"/>
        <v>0.18529385530645343</v>
      </c>
      <c r="T65" s="5">
        <f t="shared" si="69"/>
        <v>0</v>
      </c>
      <c r="U65" s="5">
        <f t="shared" si="13"/>
        <v>0</v>
      </c>
    </row>
    <row r="66" spans="1:21">
      <c r="A66" s="7" t="s">
        <v>56</v>
      </c>
      <c r="B66" s="11">
        <v>5</v>
      </c>
      <c r="C66" s="12">
        <v>4965</v>
      </c>
      <c r="D66" s="13">
        <v>1708121</v>
      </c>
      <c r="E66" s="16">
        <v>1713086</v>
      </c>
      <c r="F66" s="57">
        <f t="shared" si="102"/>
        <v>4.3978632643307369E-2</v>
      </c>
      <c r="G66" s="57">
        <f t="shared" si="103"/>
        <v>0.95602136735669263</v>
      </c>
      <c r="H66" s="54">
        <f t="shared" si="104"/>
        <v>1.2746231717147949E-4</v>
      </c>
      <c r="I66" s="54">
        <f t="shared" si="105"/>
        <v>4.3851170326135891E-2</v>
      </c>
      <c r="J66" s="54">
        <f t="shared" si="106"/>
        <v>1.4041623673271953E-2</v>
      </c>
      <c r="K66" s="44">
        <f t="shared" si="107"/>
        <v>0.94197974368342063</v>
      </c>
      <c r="L66" s="35">
        <f t="shared" si="108"/>
        <v>4.1065954623732637E-5</v>
      </c>
      <c r="M66" s="35">
        <f t="shared" si="109"/>
        <v>2.0810933736986801E-4</v>
      </c>
      <c r="N66" s="35">
        <f t="shared" si="110"/>
        <v>0.98297370165240849</v>
      </c>
      <c r="O66" s="44">
        <f t="shared" si="111"/>
        <v>0.9713514607539524</v>
      </c>
      <c r="P66" s="45">
        <f t="shared" si="112"/>
        <v>-1.622884178449145</v>
      </c>
      <c r="Q66" s="45">
        <f t="shared" si="113"/>
        <v>1.1894006315536493E-2</v>
      </c>
      <c r="R66" s="46">
        <f t="shared" si="114"/>
        <v>-1.6347781847646814</v>
      </c>
      <c r="S66" s="47">
        <f t="shared" si="115"/>
        <v>-1.0208446153769679</v>
      </c>
      <c r="T66" s="5">
        <f t="shared" si="69"/>
        <v>0</v>
      </c>
      <c r="U66" s="5">
        <f t="shared" si="13"/>
        <v>0</v>
      </c>
    </row>
    <row r="67" spans="1:21">
      <c r="A67" s="7" t="s">
        <v>57</v>
      </c>
      <c r="B67" s="11">
        <v>6</v>
      </c>
      <c r="C67" s="12">
        <v>0</v>
      </c>
      <c r="D67" s="13">
        <v>858</v>
      </c>
      <c r="E67" s="16">
        <v>858</v>
      </c>
      <c r="F67" s="57">
        <f>E67/E$11</f>
        <v>2.2026720671325156E-5</v>
      </c>
      <c r="G67" s="57">
        <f>(E$11-E67)/E$11</f>
        <v>0.99997797327932869</v>
      </c>
      <c r="H67" s="54">
        <f>C67/E$11</f>
        <v>0</v>
      </c>
      <c r="I67" s="54">
        <f>D67/E$11</f>
        <v>2.2026720671325156E-5</v>
      </c>
      <c r="J67" s="54">
        <f>((C$11-C67)/E$11)</f>
        <v>1.4169085990443432E-2</v>
      </c>
      <c r="K67" s="44">
        <f>((D$11-D67)/E$11)</f>
        <v>0.98580888728888527</v>
      </c>
      <c r="L67" s="35">
        <f>($B$117*H67)/F67</f>
        <v>0</v>
      </c>
      <c r="M67" s="35">
        <f>($B$117*J67)/G67</f>
        <v>2.0076742005246172E-4</v>
      </c>
      <c r="N67" s="35">
        <f>($B$118*I67)/F67</f>
        <v>0.98583091400955669</v>
      </c>
      <c r="O67" s="44">
        <f>($B$118*K67)/G67</f>
        <v>0.97186228333379165</v>
      </c>
      <c r="P67" s="45" t="e">
        <f t="shared" si="112"/>
        <v>#NUM!</v>
      </c>
      <c r="Q67" s="45">
        <f t="shared" si="113"/>
        <v>1.4270742482000621E-2</v>
      </c>
      <c r="R67" s="46" t="e">
        <f t="shared" si="114"/>
        <v>#NUM!</v>
      </c>
      <c r="S67" s="47" t="e">
        <f t="shared" si="115"/>
        <v>#NUM!</v>
      </c>
      <c r="T67" s="5" t="s">
        <v>183</v>
      </c>
      <c r="U67" s="5" t="s">
        <v>183</v>
      </c>
    </row>
    <row r="68" spans="1:21">
      <c r="A68" s="7" t="s">
        <v>58</v>
      </c>
      <c r="B68" s="11">
        <v>7</v>
      </c>
      <c r="C68" s="12">
        <v>608</v>
      </c>
      <c r="D68" s="13">
        <v>31351</v>
      </c>
      <c r="E68" s="16">
        <v>31959</v>
      </c>
      <c r="F68" s="57">
        <f>E68/E$11</f>
        <v>8.2045683675394012E-4</v>
      </c>
      <c r="G68" s="57">
        <f>(E$11-E68)/E$11</f>
        <v>0.99917954316324609</v>
      </c>
      <c r="H68" s="54">
        <f>C68/E$11</f>
        <v>1.5608678517675636E-5</v>
      </c>
      <c r="I68" s="54">
        <f>D68/E$11</f>
        <v>8.0484815823626452E-4</v>
      </c>
      <c r="J68" s="54">
        <f>((C$11-C68)/E$11)</f>
        <v>1.4153477311925757E-2</v>
      </c>
      <c r="K68" s="44">
        <f>((D$11-D68)/E$11)</f>
        <v>0.98502606585132035</v>
      </c>
      <c r="L68" s="35">
        <f>($B$117*H68)/F68</f>
        <v>2.6955800501234729E-4</v>
      </c>
      <c r="M68" s="35">
        <f>($B$117*J68)/G68</f>
        <v>2.0070650812323694E-4</v>
      </c>
      <c r="N68" s="35">
        <f>($B$118*I68)/F68</f>
        <v>0.96707609703412523</v>
      </c>
      <c r="O68" s="44">
        <f>($B$118*K68)/G68</f>
        <v>0.97186652135330143</v>
      </c>
      <c r="P68" s="45">
        <f t="shared" si="112"/>
        <v>0.29493991674893399</v>
      </c>
      <c r="Q68" s="45">
        <f t="shared" si="113"/>
        <v>-4.9412850290452143E-3</v>
      </c>
      <c r="R68" s="46">
        <f t="shared" si="114"/>
        <v>0.29988120177797922</v>
      </c>
      <c r="S68" s="47">
        <f t="shared" si="115"/>
        <v>0.18726216984103589</v>
      </c>
      <c r="T68" s="5">
        <f t="shared" si="69"/>
        <v>0</v>
      </c>
      <c r="U68" s="5">
        <f t="shared" si="13"/>
        <v>0</v>
      </c>
    </row>
    <row r="69" spans="1:21">
      <c r="A69" s="7" t="s">
        <v>59</v>
      </c>
      <c r="B69" s="11">
        <v>8</v>
      </c>
      <c r="C69" s="12">
        <v>3042</v>
      </c>
      <c r="D69" s="13">
        <v>3413554</v>
      </c>
      <c r="E69" s="16">
        <v>3416596</v>
      </c>
      <c r="F69" s="57">
        <f>E69/E$11</f>
        <v>8.7711428599961352E-2</v>
      </c>
      <c r="G69" s="57">
        <f>(E$11-E69)/E$11</f>
        <v>0.91228857140003861</v>
      </c>
      <c r="H69" s="54">
        <f>C69/E$11</f>
        <v>7.809473692560737E-5</v>
      </c>
      <c r="I69" s="54">
        <f>D69/E$11</f>
        <v>8.7633333863035748E-2</v>
      </c>
      <c r="J69" s="54">
        <f>((C$11-C69)/E$11)</f>
        <v>1.4090991253517825E-2</v>
      </c>
      <c r="K69" s="44">
        <f>((D$11-D69)/E$11)</f>
        <v>0.89819758014652085</v>
      </c>
      <c r="L69" s="35">
        <f>($B$117*H69)/F69</f>
        <v>1.2615585683214789E-5</v>
      </c>
      <c r="M69" s="35">
        <f>($B$117*J69)/G69</f>
        <v>2.1885231605530108E-4</v>
      </c>
      <c r="N69" s="35">
        <f>($B$118*I69)/F69</f>
        <v>0.98495316971657698</v>
      </c>
      <c r="O69" s="44">
        <f>($B$118*K69)/G69</f>
        <v>0.97060400530737057</v>
      </c>
      <c r="P69" s="45">
        <f t="shared" si="112"/>
        <v>-2.853464137885152</v>
      </c>
      <c r="Q69" s="45">
        <f t="shared" si="113"/>
        <v>1.4675533014014103E-2</v>
      </c>
      <c r="R69" s="46">
        <f t="shared" si="114"/>
        <v>-2.8681396708991662</v>
      </c>
      <c r="S69" s="47">
        <f t="shared" si="115"/>
        <v>-1.791022761664723</v>
      </c>
      <c r="T69" s="5">
        <f t="shared" si="69"/>
        <v>0</v>
      </c>
      <c r="U69" s="5">
        <f t="shared" si="13"/>
        <v>0</v>
      </c>
    </row>
    <row r="70" spans="1:21">
      <c r="A70" s="7" t="s">
        <v>60</v>
      </c>
      <c r="B70" s="11">
        <v>9</v>
      </c>
      <c r="C70" s="12">
        <v>12934</v>
      </c>
      <c r="D70" s="13">
        <v>7684684</v>
      </c>
      <c r="E70" s="16">
        <v>7697618</v>
      </c>
      <c r="F70" s="57">
        <f>E70/E$11</f>
        <v>0.19761454722676527</v>
      </c>
      <c r="G70" s="57">
        <f>(E$11-E70)/E$11</f>
        <v>0.8023854527732347</v>
      </c>
      <c r="H70" s="54">
        <f>C70/E$11</f>
        <v>3.3204382886121162E-4</v>
      </c>
      <c r="I70" s="54">
        <f>D70/E$11</f>
        <v>0.19728250339790407</v>
      </c>
      <c r="J70" s="54">
        <f>((C$11-C70)/E$11)</f>
        <v>1.3837042161582221E-2</v>
      </c>
      <c r="K70" s="44">
        <f>((D$11-D70)/E$11)</f>
        <v>0.78854841061165248</v>
      </c>
      <c r="L70" s="35">
        <f>($B$117*H70)/F70</f>
        <v>2.3807749124520775E-5</v>
      </c>
      <c r="M70" s="35">
        <f>($B$117*J70)/G70</f>
        <v>2.4434421083187124E-4</v>
      </c>
      <c r="N70" s="35">
        <f>($B$118*I70)/F70</f>
        <v>0.98417446170940359</v>
      </c>
      <c r="O70" s="44">
        <f>($B$118*K70)/G70</f>
        <v>0.9688303765818217</v>
      </c>
      <c r="P70" s="45">
        <f t="shared" si="112"/>
        <v>-2.3285668101705648</v>
      </c>
      <c r="Q70" s="45">
        <f t="shared" si="113"/>
        <v>1.5713633221328648E-2</v>
      </c>
      <c r="R70" s="46">
        <f t="shared" si="114"/>
        <v>-2.3442804433918933</v>
      </c>
      <c r="S70" s="47">
        <f t="shared" si="115"/>
        <v>-1.4638965028240984</v>
      </c>
      <c r="T70" s="5">
        <f t="shared" si="69"/>
        <v>0</v>
      </c>
      <c r="U70" s="5">
        <f t="shared" ref="U70:U113" si="116">IF(S70 &lt; -1.96,1,0)</f>
        <v>0</v>
      </c>
    </row>
    <row r="71" spans="1:21">
      <c r="A71" s="7" t="s">
        <v>61</v>
      </c>
      <c r="B71" s="11">
        <v>10</v>
      </c>
      <c r="C71" s="12">
        <v>4855</v>
      </c>
      <c r="D71" s="13">
        <v>478348</v>
      </c>
      <c r="E71" s="16">
        <v>483203</v>
      </c>
      <c r="F71" s="57">
        <f t="shared" ref="F71:F73" si="117">E71/E$11</f>
        <v>1.2404868891079638E-2</v>
      </c>
      <c r="G71" s="57">
        <f t="shared" ref="G71:G73" si="118">(E$11-E71)/E$11</f>
        <v>0.98759513110892039</v>
      </c>
      <c r="H71" s="54">
        <f t="shared" ref="H71:H73" si="119">C71/E$11</f>
        <v>1.246383786238737E-4</v>
      </c>
      <c r="I71" s="54">
        <f t="shared" ref="I71:I73" si="120">D71/E$11</f>
        <v>1.2280230512455763E-2</v>
      </c>
      <c r="J71" s="54">
        <f t="shared" ref="J71:J73" si="121">((C$11-C71)/E$11)</f>
        <v>1.4044447611819558E-2</v>
      </c>
      <c r="K71" s="44">
        <f t="shared" ref="K71:K73" si="122">((D$11-D71)/E$11)</f>
        <v>0.97355068349710083</v>
      </c>
      <c r="L71" s="35">
        <f t="shared" ref="L71:L73" si="123">($B$117*H71)/F71</f>
        <v>1.4236441512905106E-4</v>
      </c>
      <c r="M71" s="35">
        <f t="shared" ref="M71:M73" si="124">($B$117*J71)/G71</f>
        <v>2.0149652386064888E-4</v>
      </c>
      <c r="N71" s="35">
        <f t="shared" ref="N71:N73" si="125">($B$118*I71)/F71</f>
        <v>0.97592574146816835</v>
      </c>
      <c r="O71" s="44">
        <f t="shared" ref="O71:O73" si="126">($B$118*K71)/G71</f>
        <v>0.97181155507410588</v>
      </c>
      <c r="P71" s="45">
        <f t="shared" si="112"/>
        <v>-0.34738205593345189</v>
      </c>
      <c r="Q71" s="45">
        <f t="shared" si="113"/>
        <v>4.224586673196265E-3</v>
      </c>
      <c r="R71" s="46">
        <f t="shared" si="114"/>
        <v>-0.35160664260664815</v>
      </c>
      <c r="S71" s="47">
        <f t="shared" si="115"/>
        <v>-0.2195623548080548</v>
      </c>
      <c r="T71" s="5">
        <f t="shared" si="69"/>
        <v>0</v>
      </c>
      <c r="U71" s="5">
        <f t="shared" si="116"/>
        <v>0</v>
      </c>
    </row>
    <row r="72" spans="1:21">
      <c r="A72" s="7" t="s">
        <v>62</v>
      </c>
      <c r="B72" s="11">
        <v>11</v>
      </c>
      <c r="C72" s="12">
        <v>64673</v>
      </c>
      <c r="D72" s="13">
        <v>2299080</v>
      </c>
      <c r="E72" s="16">
        <v>2363753</v>
      </c>
      <c r="F72" s="57">
        <f t="shared" si="117"/>
        <v>6.0682665579262066E-2</v>
      </c>
      <c r="G72" s="57">
        <f t="shared" si="118"/>
        <v>0.93931733442073795</v>
      </c>
      <c r="H72" s="54">
        <f t="shared" si="119"/>
        <v>1.6602961608119019E-3</v>
      </c>
      <c r="I72" s="54">
        <f t="shared" si="120"/>
        <v>5.9022369418450162E-2</v>
      </c>
      <c r="J72" s="54">
        <f t="shared" si="121"/>
        <v>1.2508789829631531E-2</v>
      </c>
      <c r="K72" s="44">
        <f t="shared" si="122"/>
        <v>0.9268085445911064</v>
      </c>
      <c r="L72" s="35">
        <f t="shared" si="123"/>
        <v>3.8767049613895702E-4</v>
      </c>
      <c r="M72" s="35">
        <f t="shared" si="124"/>
        <v>1.8868822307184754E-4</v>
      </c>
      <c r="N72" s="35">
        <f t="shared" si="125"/>
        <v>0.95885828078529833</v>
      </c>
      <c r="O72" s="44">
        <f t="shared" si="126"/>
        <v>0.97270270774845979</v>
      </c>
      <c r="P72" s="45">
        <f t="shared" si="112"/>
        <v>0.72005970248933526</v>
      </c>
      <c r="Q72" s="45">
        <f t="shared" si="113"/>
        <v>-1.4335207770553537E-2</v>
      </c>
      <c r="R72" s="46">
        <f t="shared" si="114"/>
        <v>0.73439491025988879</v>
      </c>
      <c r="S72" s="47">
        <f t="shared" si="115"/>
        <v>0.45859621610192652</v>
      </c>
      <c r="T72" s="5">
        <f t="shared" si="69"/>
        <v>0</v>
      </c>
      <c r="U72" s="5">
        <f t="shared" si="116"/>
        <v>0</v>
      </c>
    </row>
    <row r="73" spans="1:21">
      <c r="A73" s="7" t="s">
        <v>63</v>
      </c>
      <c r="B73" s="11">
        <v>12</v>
      </c>
      <c r="C73" s="12">
        <v>468</v>
      </c>
      <c r="D73" s="13">
        <v>1388920</v>
      </c>
      <c r="E73" s="16">
        <v>1389388</v>
      </c>
      <c r="F73" s="57">
        <f t="shared" si="117"/>
        <v>3.5668603007099203E-2</v>
      </c>
      <c r="G73" s="57">
        <f t="shared" si="118"/>
        <v>0.96433139699290082</v>
      </c>
      <c r="H73" s="54">
        <f t="shared" si="119"/>
        <v>1.2014574911631904E-5</v>
      </c>
      <c r="I73" s="54">
        <f t="shared" si="120"/>
        <v>3.5656588432187566E-2</v>
      </c>
      <c r="J73" s="54">
        <f t="shared" si="121"/>
        <v>1.41570714155318E-2</v>
      </c>
      <c r="K73" s="44">
        <f t="shared" si="122"/>
        <v>0.95017432557736903</v>
      </c>
      <c r="L73" s="35">
        <f t="shared" si="123"/>
        <v>4.7727000978326621E-6</v>
      </c>
      <c r="M73" s="35">
        <f t="shared" si="124"/>
        <v>2.0801226931429625E-4</v>
      </c>
      <c r="N73" s="35">
        <f t="shared" si="125"/>
        <v>0.98549884775610064</v>
      </c>
      <c r="O73" s="44">
        <f t="shared" si="126"/>
        <v>0.97135821437871073</v>
      </c>
      <c r="P73" s="45">
        <f t="shared" si="112"/>
        <v>-3.7746848620540554</v>
      </c>
      <c r="Q73" s="45">
        <f t="shared" si="113"/>
        <v>1.4452644283720124E-2</v>
      </c>
      <c r="R73" s="46">
        <f t="shared" si="114"/>
        <v>-3.7891375063377755</v>
      </c>
      <c r="S73" s="47">
        <f t="shared" si="115"/>
        <v>-2.3661440165502499</v>
      </c>
      <c r="T73" s="5">
        <f t="shared" si="69"/>
        <v>0</v>
      </c>
      <c r="U73" s="77">
        <f t="shared" si="116"/>
        <v>1</v>
      </c>
    </row>
    <row r="74" spans="1:21" ht="15.75" thickBot="1">
      <c r="A74" s="18" t="s">
        <v>6</v>
      </c>
      <c r="B74" s="23"/>
      <c r="C74" s="20">
        <v>551924</v>
      </c>
      <c r="D74" s="21">
        <v>38400765</v>
      </c>
      <c r="E74" s="22">
        <v>38952689</v>
      </c>
      <c r="F74" s="48"/>
      <c r="G74" s="48"/>
      <c r="H74" s="48">
        <f>SUM(H61:H73)</f>
        <v>1.4169085990443434E-2</v>
      </c>
      <c r="I74" s="48">
        <f>SUM(I61:I73)</f>
        <v>0.98583091400955647</v>
      </c>
      <c r="J74" s="48">
        <f t="shared" ref="J74:K74" si="127">SUM(J61:J73)</f>
        <v>0.17002903188532117</v>
      </c>
      <c r="K74" s="49">
        <f t="shared" si="127"/>
        <v>11.829970968114678</v>
      </c>
      <c r="L74" s="48">
        <f>SUM(L61:L73)</f>
        <v>2.2768635855304566E-3</v>
      </c>
      <c r="M74" s="48">
        <f>SUM(M61:M73)</f>
        <v>2.6106898443284407E-3</v>
      </c>
      <c r="N74" s="48">
        <f>SUM(N61:N73)</f>
        <v>12.657386405564036</v>
      </c>
      <c r="O74" s="49">
        <f>SUM(O61:O73)</f>
        <v>12.634160048828452</v>
      </c>
      <c r="P74" s="51"/>
      <c r="Q74" s="50"/>
      <c r="R74" s="52">
        <f>SUM(R61:R66,R68:R73)</f>
        <v>-8.4449831361003902</v>
      </c>
      <c r="S74" s="53">
        <f t="shared" si="115"/>
        <v>-5.2735078323046851</v>
      </c>
      <c r="T74" s="5"/>
      <c r="U74" s="5"/>
    </row>
    <row r="75" spans="1:21">
      <c r="A75" s="6" t="s">
        <v>64</v>
      </c>
      <c r="B75" s="11"/>
      <c r="C75" s="12"/>
      <c r="D75" s="13"/>
      <c r="E75" s="14"/>
      <c r="F75" s="57"/>
      <c r="G75" s="57"/>
      <c r="H75" s="54"/>
      <c r="I75" s="54"/>
      <c r="J75" s="54"/>
      <c r="K75" s="44"/>
      <c r="L75" s="35"/>
      <c r="M75" s="35"/>
      <c r="N75" s="35"/>
      <c r="O75" s="44"/>
      <c r="P75" s="45"/>
      <c r="Q75" s="45"/>
      <c r="R75" s="46"/>
      <c r="S75" s="47"/>
      <c r="T75" s="5"/>
      <c r="U75" s="5"/>
    </row>
    <row r="76" spans="1:21">
      <c r="A76" s="7" t="s">
        <v>65</v>
      </c>
      <c r="B76" s="11">
        <v>0</v>
      </c>
      <c r="C76" s="29">
        <v>5481</v>
      </c>
      <c r="D76" s="30">
        <v>1215882</v>
      </c>
      <c r="E76" s="31">
        <v>1221363</v>
      </c>
      <c r="F76" s="57">
        <f>E76/E$11</f>
        <v>3.1355036875631362E-2</v>
      </c>
      <c r="G76" s="57">
        <f>(E$11-E76)/E$11</f>
        <v>0.96864496312436865</v>
      </c>
      <c r="H76" s="54">
        <f>C76/E$11</f>
        <v>1.407091561766121E-4</v>
      </c>
      <c r="I76" s="54">
        <f>D76/E$11</f>
        <v>3.1214327719454746E-2</v>
      </c>
      <c r="J76" s="54">
        <f>((C$11-C76)/E$11)</f>
        <v>1.4028376834266821E-2</v>
      </c>
      <c r="K76" s="44">
        <f>((D$11-D76)/E$11)</f>
        <v>0.95461658629010182</v>
      </c>
      <c r="L76" s="35">
        <f>($B$117*H76)/F76</f>
        <v>6.35853225565376E-5</v>
      </c>
      <c r="M76" s="35">
        <f>($B$117*J76)/G76</f>
        <v>2.0520343907012121E-4</v>
      </c>
      <c r="N76" s="35">
        <f>($B$118*I76)/F76</f>
        <v>0.98140688999729608</v>
      </c>
      <c r="O76" s="44">
        <f>($B$118*K76)/G76</f>
        <v>0.97155364206464467</v>
      </c>
      <c r="P76" s="45">
        <f>LN(L76/M76)</f>
        <v>-1.1716192064572135</v>
      </c>
      <c r="Q76" s="45">
        <f>LN(N76/O76)</f>
        <v>1.0090661205631629E-2</v>
      </c>
      <c r="R76" s="46">
        <f>P76-Q76</f>
        <v>-1.1817098676628452</v>
      </c>
      <c r="S76" s="47">
        <f>R76/(STDEV(R$76:R$83,R$85:R$89))</f>
        <v>-0.5124047415573646</v>
      </c>
      <c r="T76" s="5">
        <f t="shared" si="69"/>
        <v>0</v>
      </c>
      <c r="U76" s="5">
        <f t="shared" si="116"/>
        <v>0</v>
      </c>
    </row>
    <row r="77" spans="1:21">
      <c r="A77" s="7" t="s">
        <v>66</v>
      </c>
      <c r="B77" s="11">
        <v>1</v>
      </c>
      <c r="C77" s="29">
        <v>66842</v>
      </c>
      <c r="D77" s="30">
        <v>6613971</v>
      </c>
      <c r="E77" s="31">
        <v>6680813</v>
      </c>
      <c r="F77" s="57">
        <f t="shared" ref="F77:F81" si="128">E77/E$11</f>
        <v>0.17151095781859887</v>
      </c>
      <c r="G77" s="57">
        <f t="shared" ref="G77:G81" si="129">(E$11-E77)/E$11</f>
        <v>0.82848904218140118</v>
      </c>
      <c r="H77" s="54">
        <f t="shared" ref="H77:H81" si="130">C77/E$11</f>
        <v>1.7159790945369651E-3</v>
      </c>
      <c r="I77" s="54">
        <f t="shared" ref="I77:I81" si="131">D77/E$11</f>
        <v>0.16979497872406191</v>
      </c>
      <c r="J77" s="54">
        <f t="shared" ref="J77:J81" si="132">((C$11-C77)/E$11)</f>
        <v>1.2453106895906467E-2</v>
      </c>
      <c r="K77" s="44">
        <f t="shared" ref="K77:K81" si="133">((D$11-D77)/E$11)</f>
        <v>0.81603593528549467</v>
      </c>
      <c r="L77" s="35">
        <f t="shared" ref="L77:L81" si="134">($B$117*H77)/F77</f>
        <v>1.4176269351847144E-4</v>
      </c>
      <c r="M77" s="35">
        <f t="shared" ref="M77:M81" si="135">($B$117*J77)/G77</f>
        <v>2.1297703828610027E-4</v>
      </c>
      <c r="N77" s="35">
        <f t="shared" ref="N77:N81" si="136">($B$118*I77)/F77</f>
        <v>0.97596760696081453</v>
      </c>
      <c r="O77" s="44">
        <f t="shared" ref="O77:O81" si="137">($B$118*K77)/G77</f>
        <v>0.97101278470620944</v>
      </c>
      <c r="P77" s="45">
        <f t="shared" ref="P77:P89" si="138">LN(L77/M77)</f>
        <v>-0.40702987119490708</v>
      </c>
      <c r="Q77" s="45">
        <f t="shared" ref="Q77:Q89" si="139">LN(N77/O77)</f>
        <v>5.0897615325835761E-3</v>
      </c>
      <c r="R77" s="46">
        <f t="shared" ref="R77:R89" si="140">P77-Q77</f>
        <v>-0.41211963272749064</v>
      </c>
      <c r="S77" s="47">
        <f t="shared" ref="S77:S90" si="141">R77/(STDEV(R$76:R$83,R$85:R$89))</f>
        <v>-0.17870042357867111</v>
      </c>
      <c r="T77" s="5">
        <f t="shared" si="69"/>
        <v>0</v>
      </c>
      <c r="U77" s="5">
        <f t="shared" si="116"/>
        <v>0</v>
      </c>
    </row>
    <row r="78" spans="1:21">
      <c r="A78" s="7" t="s">
        <v>67</v>
      </c>
      <c r="B78" s="11">
        <v>2</v>
      </c>
      <c r="C78" s="29">
        <v>209</v>
      </c>
      <c r="D78" s="30">
        <v>52144</v>
      </c>
      <c r="E78" s="31">
        <v>52353</v>
      </c>
      <c r="F78" s="57">
        <f t="shared" si="128"/>
        <v>1.3440150434800534E-3</v>
      </c>
      <c r="G78" s="57">
        <f t="shared" si="129"/>
        <v>0.99865598495651997</v>
      </c>
      <c r="H78" s="54">
        <f t="shared" si="130"/>
        <v>5.3654832404509992E-6</v>
      </c>
      <c r="I78" s="54">
        <f t="shared" si="131"/>
        <v>1.3386495602396025E-3</v>
      </c>
      <c r="J78" s="54">
        <f t="shared" si="132"/>
        <v>1.4163720507202982E-2</v>
      </c>
      <c r="K78" s="44">
        <f t="shared" si="133"/>
        <v>0.98449226444931692</v>
      </c>
      <c r="L78" s="35">
        <f t="shared" si="134"/>
        <v>5.656483815641276E-5</v>
      </c>
      <c r="M78" s="35">
        <f t="shared" si="135"/>
        <v>2.0095706312710251E-4</v>
      </c>
      <c r="N78" s="35">
        <f t="shared" si="136"/>
        <v>0.98189534850179205</v>
      </c>
      <c r="O78" s="44">
        <f t="shared" si="137"/>
        <v>0.97184908869260345</v>
      </c>
      <c r="P78" s="45">
        <f t="shared" si="138"/>
        <v>-1.2677037107790865</v>
      </c>
      <c r="Q78" s="45">
        <f t="shared" si="139"/>
        <v>1.0284199061851396E-2</v>
      </c>
      <c r="R78" s="46">
        <f t="shared" si="140"/>
        <v>-1.2779879098409379</v>
      </c>
      <c r="S78" s="47">
        <f t="shared" si="141"/>
        <v>-0.55415215068874868</v>
      </c>
      <c r="T78" s="5">
        <f t="shared" si="69"/>
        <v>0</v>
      </c>
      <c r="U78" s="5">
        <f t="shared" si="116"/>
        <v>0</v>
      </c>
    </row>
    <row r="79" spans="1:21">
      <c r="A79" s="7" t="s">
        <v>68</v>
      </c>
      <c r="B79" s="11">
        <v>3</v>
      </c>
      <c r="C79" s="29">
        <v>120144</v>
      </c>
      <c r="D79" s="30">
        <v>3266789</v>
      </c>
      <c r="E79" s="31">
        <v>3386933</v>
      </c>
      <c r="F79" s="57">
        <f t="shared" si="128"/>
        <v>8.6949915062346533E-2</v>
      </c>
      <c r="G79" s="57">
        <f t="shared" si="129"/>
        <v>0.91305008493765349</v>
      </c>
      <c r="H79" s="54">
        <f t="shared" si="130"/>
        <v>3.0843570260322721E-3</v>
      </c>
      <c r="I79" s="54">
        <f t="shared" si="131"/>
        <v>8.3865558036314264E-2</v>
      </c>
      <c r="J79" s="54">
        <f t="shared" si="132"/>
        <v>1.1084728964411161E-2</v>
      </c>
      <c r="K79" s="44">
        <f t="shared" si="133"/>
        <v>0.90196535597324234</v>
      </c>
      <c r="L79" s="35">
        <f t="shared" si="134"/>
        <v>5.0261716639680672E-4</v>
      </c>
      <c r="M79" s="35">
        <f t="shared" si="135"/>
        <v>1.7201737392995851E-4</v>
      </c>
      <c r="N79" s="35">
        <f t="shared" si="136"/>
        <v>0.95086073026728468</v>
      </c>
      <c r="O79" s="44">
        <f t="shared" si="137"/>
        <v>0.97386260179229212</v>
      </c>
      <c r="P79" s="45">
        <f t="shared" si="138"/>
        <v>1.0722332967800074</v>
      </c>
      <c r="Q79" s="45">
        <f t="shared" si="139"/>
        <v>-2.3902621514360314E-2</v>
      </c>
      <c r="R79" s="46">
        <f t="shared" si="140"/>
        <v>1.0961359182943677</v>
      </c>
      <c r="S79" s="47">
        <f t="shared" si="141"/>
        <v>0.47529876604670884</v>
      </c>
      <c r="T79" s="5">
        <f t="shared" si="69"/>
        <v>0</v>
      </c>
      <c r="U79" s="5">
        <f t="shared" si="116"/>
        <v>0</v>
      </c>
    </row>
    <row r="80" spans="1:21">
      <c r="A80" s="7" t="s">
        <v>69</v>
      </c>
      <c r="B80" s="11">
        <v>4</v>
      </c>
      <c r="C80" s="29">
        <v>16262</v>
      </c>
      <c r="D80" s="30">
        <v>1171971</v>
      </c>
      <c r="E80" s="31">
        <v>1188233</v>
      </c>
      <c r="F80" s="57">
        <f t="shared" si="128"/>
        <v>3.0504517929429726E-2</v>
      </c>
      <c r="G80" s="57">
        <f t="shared" si="129"/>
        <v>0.96949548207057024</v>
      </c>
      <c r="H80" s="54">
        <f t="shared" si="130"/>
        <v>4.1748080601059401E-4</v>
      </c>
      <c r="I80" s="54">
        <f t="shared" si="131"/>
        <v>3.008703712341913E-2</v>
      </c>
      <c r="J80" s="54">
        <f t="shared" si="132"/>
        <v>1.3751605184432839E-2</v>
      </c>
      <c r="K80" s="44">
        <f t="shared" si="133"/>
        <v>0.95574387688613749</v>
      </c>
      <c r="L80" s="35">
        <f t="shared" si="134"/>
        <v>1.93916240650269E-4</v>
      </c>
      <c r="M80" s="35">
        <f t="shared" si="135"/>
        <v>2.0097842637566154E-4</v>
      </c>
      <c r="N80" s="35">
        <f t="shared" si="136"/>
        <v>0.97233896224283789</v>
      </c>
      <c r="O80" s="44">
        <f t="shared" si="137"/>
        <v>0.9718476023193211</v>
      </c>
      <c r="P80" s="45">
        <f t="shared" si="138"/>
        <v>-3.5771254226893499E-2</v>
      </c>
      <c r="Q80" s="45">
        <f t="shared" si="139"/>
        <v>5.0546582610417744E-4</v>
      </c>
      <c r="R80" s="46">
        <f t="shared" si="140"/>
        <v>-3.6276720052997674E-2</v>
      </c>
      <c r="S80" s="47">
        <f t="shared" si="141"/>
        <v>-1.5730056820181009E-2</v>
      </c>
      <c r="T80" s="5">
        <f t="shared" si="69"/>
        <v>0</v>
      </c>
      <c r="U80" s="5">
        <f t="shared" si="116"/>
        <v>0</v>
      </c>
    </row>
    <row r="81" spans="1:21">
      <c r="A81" s="7" t="s">
        <v>70</v>
      </c>
      <c r="B81" s="11">
        <v>5</v>
      </c>
      <c r="C81" s="29">
        <v>16967</v>
      </c>
      <c r="D81" s="30">
        <v>1639043</v>
      </c>
      <c r="E81" s="31">
        <v>1656010</v>
      </c>
      <c r="F81" s="57">
        <f t="shared" si="128"/>
        <v>4.2513367947460572E-2</v>
      </c>
      <c r="G81" s="57">
        <f t="shared" si="129"/>
        <v>0.95748663205253948</v>
      </c>
      <c r="H81" s="54">
        <f t="shared" si="130"/>
        <v>4.3557968488388567E-4</v>
      </c>
      <c r="I81" s="54">
        <f t="shared" si="131"/>
        <v>4.2077788262576687E-2</v>
      </c>
      <c r="J81" s="54">
        <f t="shared" si="132"/>
        <v>1.3733506305559548E-2</v>
      </c>
      <c r="K81" s="44">
        <f t="shared" si="133"/>
        <v>0.94375312574697989</v>
      </c>
      <c r="L81" s="35">
        <f t="shared" si="134"/>
        <v>1.4517236127792327E-4</v>
      </c>
      <c r="M81" s="35">
        <f t="shared" si="135"/>
        <v>2.0323127788910233E-4</v>
      </c>
      <c r="N81" s="35">
        <f t="shared" si="136"/>
        <v>0.97573037529421058</v>
      </c>
      <c r="O81" s="44">
        <f t="shared" si="137"/>
        <v>0.97169085751107287</v>
      </c>
      <c r="P81" s="45">
        <f t="shared" si="138"/>
        <v>-0.33642289553207222</v>
      </c>
      <c r="Q81" s="45">
        <f t="shared" si="139"/>
        <v>4.1485873818068964E-3</v>
      </c>
      <c r="R81" s="46">
        <f t="shared" si="140"/>
        <v>-0.34057148291387912</v>
      </c>
      <c r="S81" s="47">
        <f t="shared" si="141"/>
        <v>-0.14767621686145077</v>
      </c>
      <c r="T81" s="5">
        <f t="shared" si="69"/>
        <v>0</v>
      </c>
      <c r="U81" s="5">
        <f t="shared" si="116"/>
        <v>0</v>
      </c>
    </row>
    <row r="82" spans="1:21">
      <c r="A82" s="7" t="s">
        <v>71</v>
      </c>
      <c r="B82" s="11">
        <v>6</v>
      </c>
      <c r="C82" s="29">
        <v>46686</v>
      </c>
      <c r="D82" s="30">
        <v>4318386</v>
      </c>
      <c r="E82" s="31">
        <v>4365072</v>
      </c>
      <c r="F82" s="57">
        <f>E82/E$11</f>
        <v>0.11206086439886088</v>
      </c>
      <c r="G82" s="57">
        <f>(E$11-E82)/E$11</f>
        <v>0.88793913560113913</v>
      </c>
      <c r="H82" s="54">
        <f>C82/E$11</f>
        <v>1.1985308639411261E-3</v>
      </c>
      <c r="I82" s="54">
        <f>D82/E$11</f>
        <v>0.11086233353491975</v>
      </c>
      <c r="J82" s="54">
        <f>((C$11-C82)/E$11)</f>
        <v>1.2970555126502307E-2</v>
      </c>
      <c r="K82" s="44">
        <f>((D$11-D82)/E$11)</f>
        <v>0.87496858047463677</v>
      </c>
      <c r="L82" s="35">
        <f>($B$117*H82)/F82</f>
        <v>1.5154342209013779E-4</v>
      </c>
      <c r="M82" s="35">
        <f>($B$117*J82)/G82</f>
        <v>2.0697467153171203E-4</v>
      </c>
      <c r="N82" s="35">
        <f>($B$118*I82)/F82</f>
        <v>0.97528710120384565</v>
      </c>
      <c r="O82" s="44">
        <f>($B$118*K82)/G82</f>
        <v>0.97143040647148704</v>
      </c>
      <c r="P82" s="45">
        <f t="shared" si="138"/>
        <v>-0.31172422768891855</v>
      </c>
      <c r="Q82" s="45">
        <f t="shared" si="139"/>
        <v>3.9622593035020161E-3</v>
      </c>
      <c r="R82" s="46">
        <f t="shared" si="140"/>
        <v>-0.31568648699242058</v>
      </c>
      <c r="S82" s="47">
        <f t="shared" si="141"/>
        <v>-0.13688575953116716</v>
      </c>
      <c r="T82" s="5">
        <f t="shared" si="69"/>
        <v>0</v>
      </c>
      <c r="U82" s="5">
        <f t="shared" si="116"/>
        <v>0</v>
      </c>
    </row>
    <row r="83" spans="1:21">
      <c r="A83" s="7" t="s">
        <v>72</v>
      </c>
      <c r="B83" s="11">
        <v>7</v>
      </c>
      <c r="C83" s="29">
        <v>37931</v>
      </c>
      <c r="D83" s="30">
        <v>11001590</v>
      </c>
      <c r="E83" s="31">
        <v>11039521</v>
      </c>
      <c r="F83" s="57">
        <f>E83/E$11</f>
        <v>0.28340844453639646</v>
      </c>
      <c r="G83" s="57">
        <f>(E$11-E83)/E$11</f>
        <v>0.71659155546360354</v>
      </c>
      <c r="H83" s="54">
        <f>C83/E$11</f>
        <v>9.7377102772031987E-4</v>
      </c>
      <c r="I83" s="54">
        <f>D83/E$11</f>
        <v>0.28243467350867613</v>
      </c>
      <c r="J83" s="54">
        <f>((C$11-C83)/E$11)</f>
        <v>1.3195314962723113E-2</v>
      </c>
      <c r="K83" s="44">
        <f>((D$11-D83)/E$11)</f>
        <v>0.70339624050088045</v>
      </c>
      <c r="L83" s="35">
        <f>($B$117*H83)/F83</f>
        <v>4.868396017395227E-5</v>
      </c>
      <c r="M83" s="35">
        <f>($B$117*J83)/G83</f>
        <v>2.6090951107685058E-4</v>
      </c>
      <c r="N83" s="35">
        <f>($B$118*I83)/F83</f>
        <v>0.98244366990727194</v>
      </c>
      <c r="O83" s="44">
        <f>($B$118*K83)/G83</f>
        <v>0.96767782622731302</v>
      </c>
      <c r="P83" s="45">
        <f t="shared" si="138"/>
        <v>-1.6788240303931881</v>
      </c>
      <c r="Q83" s="45">
        <f t="shared" si="139"/>
        <v>1.5143800939088453E-2</v>
      </c>
      <c r="R83" s="46">
        <f t="shared" si="140"/>
        <v>-1.6939678313322766</v>
      </c>
      <c r="S83" s="47">
        <f t="shared" si="141"/>
        <v>-0.7345264455961652</v>
      </c>
      <c r="T83" s="5">
        <f t="shared" si="69"/>
        <v>0</v>
      </c>
      <c r="U83" s="5">
        <f t="shared" si="116"/>
        <v>0</v>
      </c>
    </row>
    <row r="84" spans="1:21">
      <c r="A84" s="7" t="s">
        <v>73</v>
      </c>
      <c r="B84" s="11">
        <v>8</v>
      </c>
      <c r="C84" s="29">
        <v>0</v>
      </c>
      <c r="D84" s="30">
        <v>444820</v>
      </c>
      <c r="E84" s="31">
        <v>444820</v>
      </c>
      <c r="F84" s="57">
        <f>E84/E$11</f>
        <v>1.1419494043145519E-2</v>
      </c>
      <c r="G84" s="57">
        <f>(E$11-E84)/E$11</f>
        <v>0.98858050595685443</v>
      </c>
      <c r="H84" s="54">
        <f>C84/E$11</f>
        <v>0</v>
      </c>
      <c r="I84" s="54">
        <f>D84/E$11</f>
        <v>1.1419494043145519E-2</v>
      </c>
      <c r="J84" s="54">
        <f>((C$11-C84)/E$11)</f>
        <v>1.4169085990443432E-2</v>
      </c>
      <c r="K84" s="44">
        <f>((D$11-D84)/E$11)</f>
        <v>0.97441141996641101</v>
      </c>
      <c r="L84" s="35">
        <f>($B$117*H84)/F84</f>
        <v>0</v>
      </c>
      <c r="M84" s="35">
        <f>($B$117*J84)/G84</f>
        <v>2.0308209255073296E-4</v>
      </c>
      <c r="N84" s="35">
        <f>($B$118*I84)/F84</f>
        <v>0.98583091400955658</v>
      </c>
      <c r="O84" s="44">
        <f>($B$118*K84)/G84</f>
        <v>0.97170123725741508</v>
      </c>
      <c r="P84" s="45" t="e">
        <f t="shared" si="138"/>
        <v>#NUM!</v>
      </c>
      <c r="Q84" s="45">
        <f t="shared" si="139"/>
        <v>1.4436464955219242E-2</v>
      </c>
      <c r="R84" s="46" t="e">
        <f t="shared" si="140"/>
        <v>#NUM!</v>
      </c>
      <c r="S84" s="47" t="e">
        <f t="shared" si="141"/>
        <v>#NUM!</v>
      </c>
      <c r="T84" s="5" t="s">
        <v>183</v>
      </c>
      <c r="U84" s="5" t="s">
        <v>183</v>
      </c>
    </row>
    <row r="85" spans="1:21">
      <c r="A85" s="7" t="s">
        <v>74</v>
      </c>
      <c r="B85" s="11">
        <v>9</v>
      </c>
      <c r="C85" s="29">
        <v>719</v>
      </c>
      <c r="D85" s="30">
        <v>603676</v>
      </c>
      <c r="E85" s="31">
        <v>604395</v>
      </c>
      <c r="F85" s="57">
        <f>E85/E$11</f>
        <v>1.5516130349820009E-2</v>
      </c>
      <c r="G85" s="57">
        <f>(E$11-E85)/E$11</f>
        <v>0.98448386965017998</v>
      </c>
      <c r="H85" s="54">
        <f>C85/E$11</f>
        <v>1.8458289233896021E-5</v>
      </c>
      <c r="I85" s="54">
        <f>D85/E$11</f>
        <v>1.5497672060586113E-2</v>
      </c>
      <c r="J85" s="54">
        <f>((C$11-C85)/E$11)</f>
        <v>1.4150627701209537E-2</v>
      </c>
      <c r="K85" s="44">
        <f>((D$11-D85)/E$11)</f>
        <v>0.97033324194897042</v>
      </c>
      <c r="L85" s="35">
        <f>($B$117*H85)/F85</f>
        <v>1.6855819169795954E-5</v>
      </c>
      <c r="M85" s="35">
        <f>($B$117*J85)/G85</f>
        <v>2.0366149908421929E-4</v>
      </c>
      <c r="N85" s="35">
        <f>($B$118*I85)/F85</f>
        <v>0.98465815045728877</v>
      </c>
      <c r="O85" s="44">
        <f>($B$118*K85)/G85</f>
        <v>0.97166092436264717</v>
      </c>
      <c r="P85" s="45">
        <f t="shared" si="138"/>
        <v>-2.4917633489348208</v>
      </c>
      <c r="Q85" s="45">
        <f t="shared" si="139"/>
        <v>1.3287625208950774E-2</v>
      </c>
      <c r="R85" s="46">
        <f t="shared" si="140"/>
        <v>-2.5050509741437716</v>
      </c>
      <c r="S85" s="47">
        <f t="shared" si="141"/>
        <v>-1.08622262716045</v>
      </c>
      <c r="T85" s="5">
        <f t="shared" si="69"/>
        <v>0</v>
      </c>
      <c r="U85" s="5">
        <f t="shared" si="116"/>
        <v>0</v>
      </c>
    </row>
    <row r="86" spans="1:21">
      <c r="A86" s="7" t="s">
        <v>75</v>
      </c>
      <c r="B86" s="11">
        <v>10</v>
      </c>
      <c r="C86" s="29">
        <v>138105</v>
      </c>
      <c r="D86" s="30">
        <v>3117894</v>
      </c>
      <c r="E86" s="31">
        <v>3255999</v>
      </c>
      <c r="F86" s="57">
        <f t="shared" ref="F86:F88" si="142">E86/E$11</f>
        <v>8.3588555336962744E-2</v>
      </c>
      <c r="G86" s="57">
        <f t="shared" ref="G86:G88" si="143">(E$11-E86)/E$11</f>
        <v>0.91641144466303726</v>
      </c>
      <c r="H86" s="54">
        <f t="shared" ref="H86:H88" si="144">C86/E$11</f>
        <v>3.5454548465190684E-3</v>
      </c>
      <c r="I86" s="54">
        <f t="shared" ref="I86:I88" si="145">D86/E$11</f>
        <v>8.0043100490443678E-2</v>
      </c>
      <c r="J86" s="54">
        <f t="shared" ref="J86:J88" si="146">((C$11-C86)/E$11)</f>
        <v>1.0623631143924363E-2</v>
      </c>
      <c r="K86" s="44">
        <f t="shared" ref="K86:K88" si="147">((D$11-D86)/E$11)</f>
        <v>0.90578781351911286</v>
      </c>
      <c r="L86" s="35">
        <f t="shared" ref="L86:L88" si="148">($B$117*H86)/F86</f>
        <v>6.009896258291819E-4</v>
      </c>
      <c r="M86" s="35">
        <f t="shared" ref="M86:M88" si="149">($B$117*J86)/G86</f>
        <v>1.6425716209204019E-4</v>
      </c>
      <c r="N86" s="35">
        <f t="shared" ref="N86:N88" si="150">($B$118*I86)/F86</f>
        <v>0.94401635006795537</v>
      </c>
      <c r="O86" s="44">
        <f t="shared" ref="O86:O88" si="151">($B$118*K86)/G86</f>
        <v>0.9744025277080669</v>
      </c>
      <c r="P86" s="45">
        <f t="shared" si="138"/>
        <v>1.2971444116345019</v>
      </c>
      <c r="Q86" s="45">
        <f t="shared" si="139"/>
        <v>-3.1681005086989768E-2</v>
      </c>
      <c r="R86" s="46">
        <f t="shared" si="140"/>
        <v>1.3288254167214917</v>
      </c>
      <c r="S86" s="47">
        <f t="shared" si="141"/>
        <v>0.57619595372990517</v>
      </c>
      <c r="T86" s="5">
        <f t="shared" si="69"/>
        <v>0</v>
      </c>
      <c r="U86" s="5">
        <f t="shared" si="116"/>
        <v>0</v>
      </c>
    </row>
    <row r="87" spans="1:21">
      <c r="A87" s="7" t="s">
        <v>76</v>
      </c>
      <c r="B87" s="11">
        <v>11</v>
      </c>
      <c r="C87" s="29">
        <v>11</v>
      </c>
      <c r="D87" s="30">
        <v>1427592</v>
      </c>
      <c r="E87" s="31">
        <v>1427603</v>
      </c>
      <c r="F87" s="57">
        <f t="shared" si="142"/>
        <v>3.6649664930706066E-2</v>
      </c>
      <c r="G87" s="57">
        <f t="shared" si="143"/>
        <v>0.96335033506929391</v>
      </c>
      <c r="H87" s="54">
        <f t="shared" si="144"/>
        <v>2.8239385476057892E-7</v>
      </c>
      <c r="I87" s="54">
        <f t="shared" si="145"/>
        <v>3.6649382536851308E-2</v>
      </c>
      <c r="J87" s="54">
        <f t="shared" si="146"/>
        <v>1.4168803596588671E-2</v>
      </c>
      <c r="K87" s="44">
        <f t="shared" si="147"/>
        <v>0.94918153147270523</v>
      </c>
      <c r="L87" s="35">
        <f t="shared" si="148"/>
        <v>1.0917597251818452E-7</v>
      </c>
      <c r="M87" s="35">
        <f t="shared" si="149"/>
        <v>2.0839666446716753E-4</v>
      </c>
      <c r="N87" s="35">
        <f t="shared" si="150"/>
        <v>0.98582331796215827</v>
      </c>
      <c r="O87" s="44">
        <f t="shared" si="151"/>
        <v>0.97133146963136774</v>
      </c>
      <c r="P87" s="45">
        <f t="shared" si="138"/>
        <v>-7.5542375760819231</v>
      </c>
      <c r="Q87" s="45">
        <f t="shared" si="139"/>
        <v>1.480936845794998E-2</v>
      </c>
      <c r="R87" s="46">
        <f t="shared" si="140"/>
        <v>-7.5690469445398731</v>
      </c>
      <c r="S87" s="47">
        <f t="shared" si="141"/>
        <v>-3.282037029210175</v>
      </c>
      <c r="T87" s="5">
        <f t="shared" si="69"/>
        <v>0</v>
      </c>
      <c r="U87" s="77">
        <f t="shared" si="116"/>
        <v>1</v>
      </c>
    </row>
    <row r="88" spans="1:21">
      <c r="A88" s="7" t="s">
        <v>77</v>
      </c>
      <c r="B88" s="11">
        <v>12</v>
      </c>
      <c r="C88" s="29">
        <v>28618</v>
      </c>
      <c r="D88" s="30">
        <v>1073734</v>
      </c>
      <c r="E88" s="31">
        <v>1102352</v>
      </c>
      <c r="F88" s="57">
        <f t="shared" si="142"/>
        <v>2.8299766416639425E-2</v>
      </c>
      <c r="G88" s="57">
        <f t="shared" si="143"/>
        <v>0.97170023358336055</v>
      </c>
      <c r="H88" s="54">
        <f t="shared" si="144"/>
        <v>7.3468612141256795E-4</v>
      </c>
      <c r="I88" s="54">
        <f t="shared" si="145"/>
        <v>2.7565080295226859E-2</v>
      </c>
      <c r="J88" s="54">
        <f t="shared" si="146"/>
        <v>1.3434399869030864E-2</v>
      </c>
      <c r="K88" s="44">
        <f t="shared" si="147"/>
        <v>0.95826583371432972</v>
      </c>
      <c r="L88" s="35">
        <f t="shared" si="148"/>
        <v>3.6784158134108718E-4</v>
      </c>
      <c r="M88" s="35">
        <f t="shared" si="149"/>
        <v>1.9589700649996829E-4</v>
      </c>
      <c r="N88" s="35">
        <f t="shared" si="150"/>
        <v>0.96023790098184358</v>
      </c>
      <c r="O88" s="44">
        <f t="shared" si="151"/>
        <v>0.97220114811641045</v>
      </c>
      <c r="P88" s="45">
        <f t="shared" si="138"/>
        <v>0.6300633159191833</v>
      </c>
      <c r="Q88" s="45">
        <f t="shared" si="139"/>
        <v>-1.2381658273450773E-2</v>
      </c>
      <c r="R88" s="46">
        <f t="shared" si="140"/>
        <v>0.64244497419263402</v>
      </c>
      <c r="S88" s="47">
        <f t="shared" si="141"/>
        <v>0.2785724821077033</v>
      </c>
      <c r="T88" s="5">
        <f t="shared" si="69"/>
        <v>0</v>
      </c>
      <c r="U88" s="5">
        <f t="shared" si="116"/>
        <v>0</v>
      </c>
    </row>
    <row r="89" spans="1:21">
      <c r="A89" s="7" t="s">
        <v>78</v>
      </c>
      <c r="B89" s="11">
        <v>13</v>
      </c>
      <c r="C89" s="29">
        <v>73949</v>
      </c>
      <c r="D89" s="30">
        <v>2453273</v>
      </c>
      <c r="E89" s="31">
        <v>2527222</v>
      </c>
      <c r="F89" s="57">
        <f>E89/E$11</f>
        <v>6.4879269310521792E-2</v>
      </c>
      <c r="G89" s="57">
        <f>(E$11-E89)/E$11</f>
        <v>0.93512073068947821</v>
      </c>
      <c r="H89" s="54">
        <f>C89/E$11</f>
        <v>1.8984311968809136E-3</v>
      </c>
      <c r="I89" s="54">
        <f>D89/E$11</f>
        <v>6.2980838113640886E-2</v>
      </c>
      <c r="J89" s="54">
        <f>((C$11-C89)/E$11)</f>
        <v>1.2270654793562518E-2</v>
      </c>
      <c r="K89" s="44">
        <f>((D$11-D89)/E$11)</f>
        <v>0.92285007589591572</v>
      </c>
      <c r="L89" s="35">
        <f>($B$117*H89)/F89</f>
        <v>4.1460138440837466E-4</v>
      </c>
      <c r="M89" s="35">
        <f>($B$117*J89)/G89</f>
        <v>1.8592675493445831E-4</v>
      </c>
      <c r="N89" s="35">
        <f>($B$118*I89)/F89</f>
        <v>0.95698453238574499</v>
      </c>
      <c r="O89" s="44">
        <f>($B$118*K89)/G89</f>
        <v>0.97289484015980432</v>
      </c>
      <c r="P89" s="45">
        <f t="shared" si="138"/>
        <v>0.80196473365601206</v>
      </c>
      <c r="Q89" s="45">
        <f t="shared" si="139"/>
        <v>-1.6488769684449671E-2</v>
      </c>
      <c r="R89" s="46">
        <f t="shared" si="140"/>
        <v>0.81845350334046174</v>
      </c>
      <c r="S89" s="47">
        <f t="shared" si="141"/>
        <v>0.35489206558402242</v>
      </c>
      <c r="T89" s="5">
        <f t="shared" si="69"/>
        <v>0</v>
      </c>
      <c r="U89" s="5">
        <f t="shared" si="116"/>
        <v>0</v>
      </c>
    </row>
    <row r="90" spans="1:21" ht="15.75" thickBot="1">
      <c r="A90" s="18" t="s">
        <v>6</v>
      </c>
      <c r="B90" s="23"/>
      <c r="C90" s="20">
        <v>551924</v>
      </c>
      <c r="D90" s="21">
        <v>38400765</v>
      </c>
      <c r="E90" s="22">
        <v>38952689</v>
      </c>
      <c r="F90" s="48"/>
      <c r="G90" s="48"/>
      <c r="H90" s="48">
        <f t="shared" ref="H90:K90" si="152">SUM(H76:H89)</f>
        <v>1.4169085990443432E-2</v>
      </c>
      <c r="I90" s="48">
        <f t="shared" si="152"/>
        <v>0.9858309140095568</v>
      </c>
      <c r="J90" s="48">
        <f t="shared" si="152"/>
        <v>0.18419811787576462</v>
      </c>
      <c r="K90" s="49">
        <f t="shared" si="152"/>
        <v>12.815801882124237</v>
      </c>
      <c r="L90" s="48">
        <f>SUM(L76:L89)</f>
        <v>2.7042435915414684E-3</v>
      </c>
      <c r="M90" s="48">
        <f>SUM(M76:M89)</f>
        <v>2.824469980915195E-3</v>
      </c>
      <c r="N90" s="48">
        <f>SUM(N76:N89)</f>
        <v>13.613481850239898</v>
      </c>
      <c r="O90" s="49">
        <f>SUM(O76:O89)</f>
        <v>13.605116957020655</v>
      </c>
      <c r="P90" s="51"/>
      <c r="Q90" s="50"/>
      <c r="R90" s="52">
        <f>SUM(R76:R83,R85:R89)</f>
        <v>-11.446558037657535</v>
      </c>
      <c r="S90" s="53">
        <f t="shared" si="141"/>
        <v>-4.9633761835360328</v>
      </c>
      <c r="T90" s="5"/>
      <c r="U90" s="5"/>
    </row>
    <row r="91" spans="1:21">
      <c r="A91" s="32" t="s">
        <v>92</v>
      </c>
      <c r="B91" s="11"/>
      <c r="C91" s="12"/>
      <c r="D91" s="13"/>
      <c r="E91" s="14"/>
      <c r="F91" s="57"/>
      <c r="G91" s="57"/>
      <c r="H91" s="54"/>
      <c r="I91" s="54"/>
      <c r="J91" s="54"/>
      <c r="K91" s="44"/>
      <c r="L91" s="35"/>
      <c r="M91" s="35"/>
      <c r="N91" s="35"/>
      <c r="O91" s="44"/>
      <c r="P91" s="45"/>
      <c r="Q91" s="45"/>
      <c r="R91" s="46"/>
      <c r="S91" s="47"/>
      <c r="T91" s="5"/>
      <c r="U91" s="5"/>
    </row>
    <row r="92" spans="1:21">
      <c r="A92" s="7" t="s">
        <v>7</v>
      </c>
      <c r="B92" s="11">
        <v>100</v>
      </c>
      <c r="C92" s="12">
        <v>26648</v>
      </c>
      <c r="D92" s="13">
        <v>948698</v>
      </c>
      <c r="E92" s="16">
        <v>975346</v>
      </c>
      <c r="F92" s="57">
        <f>E92/E$11</f>
        <v>2.5039246969573783E-2</v>
      </c>
      <c r="G92" s="57">
        <f>(E$11-E92)/E$11</f>
        <v>0.97496075303042617</v>
      </c>
      <c r="H92" s="54">
        <f>C92/E$11</f>
        <v>6.8411194924180977E-4</v>
      </c>
      <c r="I92" s="54">
        <f>D92/E$11</f>
        <v>2.4355135020331972E-2</v>
      </c>
      <c r="J92" s="54">
        <f>((C$11-C92)/E$11)</f>
        <v>1.3484974041201622E-2</v>
      </c>
      <c r="K92" s="44">
        <f>((D$11-D92)/E$11)</f>
        <v>0.96147577898922465</v>
      </c>
      <c r="L92" s="35">
        <f>($B$117*H92)/F92</f>
        <v>3.8712190696771868E-4</v>
      </c>
      <c r="M92" s="35">
        <f>($B$117*J92)/G92</f>
        <v>1.9597687001737232E-4</v>
      </c>
      <c r="N92" s="35">
        <f>($B$118*I92)/F92</f>
        <v>0.95889644952564346</v>
      </c>
      <c r="O92" s="44">
        <f>($B$118*K92)/G92</f>
        <v>0.97219559151774138</v>
      </c>
      <c r="P92" s="45">
        <f>LN(L92/M92)</f>
        <v>0.68074300635931284</v>
      </c>
      <c r="Q92" s="45">
        <f>LN(N92/O92)</f>
        <v>-1.3773918559163852E-2</v>
      </c>
      <c r="R92" s="46">
        <f>P92-Q92</f>
        <v>0.69451692491847672</v>
      </c>
      <c r="S92" s="47">
        <f>R92/(STDEV(R$92:R$98))</f>
        <v>0.66292630111379658</v>
      </c>
      <c r="T92" s="5">
        <f t="shared" si="69"/>
        <v>0</v>
      </c>
      <c r="U92" s="5">
        <f t="shared" si="116"/>
        <v>0</v>
      </c>
    </row>
    <row r="93" spans="1:21">
      <c r="A93" s="7" t="s">
        <v>79</v>
      </c>
      <c r="B93" s="11">
        <v>250</v>
      </c>
      <c r="C93" s="12">
        <v>38663</v>
      </c>
      <c r="D93" s="13">
        <v>1401486</v>
      </c>
      <c r="E93" s="16">
        <v>1440149</v>
      </c>
      <c r="F93" s="57">
        <f>E93/E$11</f>
        <v>3.6971747958144813E-2</v>
      </c>
      <c r="G93" s="57">
        <f>(E$11-E93)/E$11</f>
        <v>0.96302825204185516</v>
      </c>
      <c r="H93" s="54">
        <f>C93/E$11</f>
        <v>9.9256305514620565E-4</v>
      </c>
      <c r="I93" s="54">
        <f>D93/E$11</f>
        <v>3.5979184902998611E-2</v>
      </c>
      <c r="J93" s="54">
        <f>((C$11-C93)/E$11)</f>
        <v>1.3176522935297226E-2</v>
      </c>
      <c r="K93" s="44">
        <f>((D$11-D93)/E$11)</f>
        <v>0.94985172910655791</v>
      </c>
      <c r="L93" s="35">
        <f>($B$117*H93)/F93</f>
        <v>3.8039075932317729E-4</v>
      </c>
      <c r="M93" s="35">
        <f>($B$117*J93)/G93</f>
        <v>1.9386688410171599E-4</v>
      </c>
      <c r="N93" s="35">
        <f>($B$118*I93)/F93</f>
        <v>0.959364777083203</v>
      </c>
      <c r="O93" s="44">
        <f>($B$118*K93)/G93</f>
        <v>0.97234239628307206</v>
      </c>
      <c r="P93" s="45">
        <f t="shared" ref="P93:P98" si="153">LN(L93/M93)</f>
        <v>0.67402727925548733</v>
      </c>
      <c r="Q93" s="45">
        <f t="shared" ref="Q93:Q98" si="154">LN(N93/O93)</f>
        <v>-1.3436627072346444E-2</v>
      </c>
      <c r="R93" s="46">
        <f t="shared" ref="R93:R98" si="155">P93-Q93</f>
        <v>0.68746390632783383</v>
      </c>
      <c r="S93" s="47">
        <f t="shared" ref="S93:S99" si="156">R93/(STDEV(R$92:R$98))</f>
        <v>0.65619409436947496</v>
      </c>
      <c r="T93" s="5">
        <f t="shared" si="69"/>
        <v>0</v>
      </c>
      <c r="U93" s="5">
        <f t="shared" si="116"/>
        <v>0</v>
      </c>
    </row>
    <row r="94" spans="1:21">
      <c r="A94" s="7" t="s">
        <v>80</v>
      </c>
      <c r="B94" s="11">
        <v>500</v>
      </c>
      <c r="C94" s="12">
        <v>62094</v>
      </c>
      <c r="D94" s="13">
        <v>2188427</v>
      </c>
      <c r="E94" s="16">
        <v>2250521</v>
      </c>
      <c r="F94" s="57">
        <f>E94/E$11</f>
        <v>5.7775754582693892E-2</v>
      </c>
      <c r="G94" s="57">
        <f>(E$11-E94)/E$11</f>
        <v>0.94222424541730609</v>
      </c>
      <c r="H94" s="54">
        <f>C94/E$11</f>
        <v>1.5940876379548533E-3</v>
      </c>
      <c r="I94" s="54">
        <f>D94/E$11</f>
        <v>5.6181666944739042E-2</v>
      </c>
      <c r="J94" s="54">
        <f>((C$11-C94)/E$11)</f>
        <v>1.2574998352488579E-2</v>
      </c>
      <c r="K94" s="44">
        <f>((D$11-D94)/E$11)</f>
        <v>0.92964924706481755</v>
      </c>
      <c r="L94" s="35">
        <f>($B$117*H94)/F94</f>
        <v>3.9093846513344881E-4</v>
      </c>
      <c r="M94" s="35">
        <f>($B$117*J94)/G94</f>
        <v>1.8910172801505637E-4</v>
      </c>
      <c r="N94" s="35">
        <f>($B$118*I94)/F94</f>
        <v>0.95863090797783812</v>
      </c>
      <c r="O94" s="44">
        <f>($B$118*K94)/G94</f>
        <v>0.97267393765302912</v>
      </c>
      <c r="P94" s="45">
        <f t="shared" si="153"/>
        <v>0.72626505570030719</v>
      </c>
      <c r="Q94" s="45">
        <f t="shared" si="154"/>
        <v>-1.4542786661440569E-2</v>
      </c>
      <c r="R94" s="46">
        <f t="shared" si="155"/>
        <v>0.74080784236174779</v>
      </c>
      <c r="S94" s="47">
        <f t="shared" si="156"/>
        <v>0.70711164141984306</v>
      </c>
      <c r="T94" s="5">
        <f t="shared" si="69"/>
        <v>0</v>
      </c>
      <c r="U94" s="5">
        <f t="shared" si="116"/>
        <v>0</v>
      </c>
    </row>
    <row r="95" spans="1:21">
      <c r="A95" s="7" t="s">
        <v>81</v>
      </c>
      <c r="B95" s="11">
        <v>1000</v>
      </c>
      <c r="C95" s="12">
        <v>103038</v>
      </c>
      <c r="D95" s="13">
        <v>3780321</v>
      </c>
      <c r="E95" s="16">
        <v>3883359</v>
      </c>
      <c r="F95" s="57">
        <f t="shared" ref="F95:F97" si="157">E95/E$11</f>
        <v>9.9694247039016998E-2</v>
      </c>
      <c r="G95" s="57">
        <f t="shared" ref="G95:G97" si="158">(E$11-E95)/E$11</f>
        <v>0.90030575296098303</v>
      </c>
      <c r="H95" s="54">
        <f t="shared" ref="H95:H97" si="159">C95/E$11</f>
        <v>2.6452089097109572E-3</v>
      </c>
      <c r="I95" s="54">
        <f t="shared" ref="I95:I97" si="160">D95/E$11</f>
        <v>9.7049038129306042E-2</v>
      </c>
      <c r="J95" s="54">
        <f t="shared" ref="J95:J97" si="161">((C$11-C95)/E$11)</f>
        <v>1.1523877080732475E-2</v>
      </c>
      <c r="K95" s="44">
        <f t="shared" ref="K95:K97" si="162">((D$11-D95)/E$11)</f>
        <v>0.88878187588025048</v>
      </c>
      <c r="L95" s="35">
        <f t="shared" ref="L95:L97" si="163">($B$117*H95)/F95</f>
        <v>3.7595140760442452E-4</v>
      </c>
      <c r="M95" s="35">
        <f t="shared" ref="M95:M97" si="164">($B$117*J95)/G95</f>
        <v>1.813637253379574E-4</v>
      </c>
      <c r="N95" s="35">
        <f t="shared" ref="N95:N97" si="165">($B$118*I95)/F95</f>
        <v>0.95967365022896955</v>
      </c>
      <c r="O95" s="44">
        <f t="shared" ref="O95:O97" si="166">($B$118*K95)/G95</f>
        <v>0.97321231834017552</v>
      </c>
      <c r="P95" s="45">
        <f t="shared" si="153"/>
        <v>0.72895535283300283</v>
      </c>
      <c r="Q95" s="45">
        <f t="shared" si="154"/>
        <v>-1.4008989403706762E-2</v>
      </c>
      <c r="R95" s="46">
        <f t="shared" si="155"/>
        <v>0.7429643422367096</v>
      </c>
      <c r="S95" s="47">
        <f t="shared" si="156"/>
        <v>0.70917005127879451</v>
      </c>
      <c r="T95" s="5">
        <f t="shared" si="69"/>
        <v>0</v>
      </c>
      <c r="U95" s="5">
        <f t="shared" si="116"/>
        <v>0</v>
      </c>
    </row>
    <row r="96" spans="1:21">
      <c r="A96" s="7" t="s">
        <v>82</v>
      </c>
      <c r="B96" s="11">
        <v>2000</v>
      </c>
      <c r="C96" s="12">
        <v>141724</v>
      </c>
      <c r="D96" s="13">
        <v>5491665</v>
      </c>
      <c r="E96" s="16">
        <v>5633389</v>
      </c>
      <c r="F96" s="57">
        <f t="shared" si="157"/>
        <v>0.14462131227962208</v>
      </c>
      <c r="G96" s="57">
        <f t="shared" si="158"/>
        <v>0.85537868772037795</v>
      </c>
      <c r="H96" s="54">
        <f t="shared" si="159"/>
        <v>3.6383624247352986E-3</v>
      </c>
      <c r="I96" s="54">
        <f t="shared" si="160"/>
        <v>0.1409829498548868</v>
      </c>
      <c r="J96" s="54">
        <f t="shared" si="161"/>
        <v>1.0530723565708134E-2</v>
      </c>
      <c r="K96" s="44">
        <f t="shared" si="162"/>
        <v>0.84484796415466978</v>
      </c>
      <c r="L96" s="35">
        <f t="shared" si="163"/>
        <v>3.5646385202754591E-4</v>
      </c>
      <c r="M96" s="35">
        <f t="shared" si="164"/>
        <v>1.7443821068509528E-4</v>
      </c>
      <c r="N96" s="35">
        <f t="shared" si="165"/>
        <v>0.9610295199540263</v>
      </c>
      <c r="O96" s="44">
        <f t="shared" si="166"/>
        <v>0.9736941692121952</v>
      </c>
      <c r="P96" s="45">
        <f t="shared" si="153"/>
        <v>0.71466225243474402</v>
      </c>
      <c r="Q96" s="45">
        <f t="shared" si="154"/>
        <v>-1.3092133234476061E-2</v>
      </c>
      <c r="R96" s="46">
        <f t="shared" si="155"/>
        <v>0.72775438566922013</v>
      </c>
      <c r="S96" s="47">
        <f t="shared" si="156"/>
        <v>0.69465193100610156</v>
      </c>
      <c r="T96" s="5">
        <f t="shared" si="69"/>
        <v>0</v>
      </c>
      <c r="U96" s="5">
        <f t="shared" si="116"/>
        <v>0</v>
      </c>
    </row>
    <row r="97" spans="1:21">
      <c r="A97" s="7" t="s">
        <v>83</v>
      </c>
      <c r="B97" s="11">
        <v>5000</v>
      </c>
      <c r="C97" s="12">
        <v>131647</v>
      </c>
      <c r="D97" s="13">
        <v>7846759</v>
      </c>
      <c r="E97" s="16">
        <v>7978406</v>
      </c>
      <c r="F97" s="57">
        <f t="shared" si="157"/>
        <v>0.20482298410772104</v>
      </c>
      <c r="G97" s="57">
        <f t="shared" si="158"/>
        <v>0.79517701589227896</v>
      </c>
      <c r="H97" s="54">
        <f t="shared" si="159"/>
        <v>3.3796639816059937E-3</v>
      </c>
      <c r="I97" s="54">
        <f t="shared" si="160"/>
        <v>0.20144332012611504</v>
      </c>
      <c r="J97" s="54">
        <f t="shared" si="161"/>
        <v>1.0789422008837439E-2</v>
      </c>
      <c r="K97" s="44">
        <f t="shared" si="162"/>
        <v>0.78438759388344148</v>
      </c>
      <c r="L97" s="35">
        <f t="shared" si="163"/>
        <v>2.3379578118535286E-4</v>
      </c>
      <c r="M97" s="35">
        <f t="shared" si="164"/>
        <v>1.9225435994129695E-4</v>
      </c>
      <c r="N97" s="35">
        <f t="shared" si="165"/>
        <v>0.96956429604894945</v>
      </c>
      <c r="O97" s="44">
        <f t="shared" si="166"/>
        <v>0.97245458955848874</v>
      </c>
      <c r="P97" s="45">
        <f t="shared" si="153"/>
        <v>0.19562871770315779</v>
      </c>
      <c r="Q97" s="45">
        <f t="shared" si="154"/>
        <v>-2.9765886057839938E-3</v>
      </c>
      <c r="R97" s="46">
        <f t="shared" si="155"/>
        <v>0.19860530630894177</v>
      </c>
      <c r="S97" s="47">
        <f t="shared" si="156"/>
        <v>0.18957159482962038</v>
      </c>
      <c r="T97" s="5">
        <f t="shared" si="69"/>
        <v>0</v>
      </c>
      <c r="U97" s="5">
        <f t="shared" si="116"/>
        <v>0</v>
      </c>
    </row>
    <row r="98" spans="1:21">
      <c r="A98" s="7" t="s">
        <v>84</v>
      </c>
      <c r="B98" s="11">
        <v>0</v>
      </c>
      <c r="C98" s="12">
        <v>48110</v>
      </c>
      <c r="D98" s="13">
        <v>16743409</v>
      </c>
      <c r="E98" s="16">
        <v>16791519</v>
      </c>
      <c r="F98" s="57">
        <f>E98/E$11</f>
        <v>0.43107470706322737</v>
      </c>
      <c r="G98" s="57">
        <f>(E$11-E98)/E$11</f>
        <v>0.56892529293677263</v>
      </c>
      <c r="H98" s="54">
        <f>C98/E$11</f>
        <v>1.2350880320483137E-3</v>
      </c>
      <c r="I98" s="54">
        <f>D98/E$11</f>
        <v>0.42983961903117907</v>
      </c>
      <c r="J98" s="54">
        <f>((C$11-C98)/E$11)</f>
        <v>1.2933997958395119E-2</v>
      </c>
      <c r="K98" s="44">
        <f>((D$11-D98)/E$11)</f>
        <v>0.55599129497837751</v>
      </c>
      <c r="L98" s="35">
        <f>($B$117*H98)/F98</f>
        <v>4.0596370524919959E-5</v>
      </c>
      <c r="M98" s="35">
        <f>($B$117*J98)/G98</f>
        <v>3.2212125484300995E-4</v>
      </c>
      <c r="N98" s="35">
        <f>($B$118*I98)/F98</f>
        <v>0.98300637352140907</v>
      </c>
      <c r="O98" s="44">
        <f>($B$118*K98)/G98</f>
        <v>0.96341894676636464</v>
      </c>
      <c r="P98" s="45">
        <f t="shared" si="153"/>
        <v>-2.0712493758222701</v>
      </c>
      <c r="Q98" s="45">
        <f t="shared" si="154"/>
        <v>2.0127243305932321E-2</v>
      </c>
      <c r="R98" s="46">
        <f t="shared" si="155"/>
        <v>-2.0913766191282024</v>
      </c>
      <c r="S98" s="47">
        <f t="shared" si="156"/>
        <v>-1.9962487833068681</v>
      </c>
      <c r="T98" s="5">
        <f t="shared" si="69"/>
        <v>0</v>
      </c>
      <c r="U98" s="77">
        <f t="shared" si="116"/>
        <v>1</v>
      </c>
    </row>
    <row r="99" spans="1:21" ht="15.75" thickBot="1">
      <c r="A99" s="18" t="s">
        <v>6</v>
      </c>
      <c r="B99" s="23"/>
      <c r="C99" s="20">
        <v>551924</v>
      </c>
      <c r="D99" s="21">
        <v>38400765</v>
      </c>
      <c r="E99" s="22">
        <v>38952689</v>
      </c>
      <c r="F99" s="48"/>
      <c r="G99" s="48"/>
      <c r="H99" s="48">
        <f>SUM(H92:H98)</f>
        <v>1.4169085990443434E-2</v>
      </c>
      <c r="I99" s="48">
        <f>SUM(I92:I98)</f>
        <v>0.98583091400955658</v>
      </c>
      <c r="J99" s="48">
        <f t="shared" ref="J99:K99" si="167">SUM(J92:J98)</f>
        <v>8.5014515942660587E-2</v>
      </c>
      <c r="K99" s="49">
        <f t="shared" si="167"/>
        <v>5.9149854840573397</v>
      </c>
      <c r="L99" s="48">
        <f>SUM(L92:L98)</f>
        <v>2.1652585427665884E-3</v>
      </c>
      <c r="M99" s="48">
        <f>SUM(M92:M98)</f>
        <v>1.4491230329415042E-3</v>
      </c>
      <c r="N99" s="48">
        <f t="shared" ref="N99:O99" si="168">SUM(N92:N98)</f>
        <v>6.7501659743400388</v>
      </c>
      <c r="O99" s="49">
        <f t="shared" si="168"/>
        <v>6.7999919493310674</v>
      </c>
      <c r="P99" s="51"/>
      <c r="Q99" s="50"/>
      <c r="R99" s="52">
        <f>SUM(R92:R98)</f>
        <v>1.7007360886947276</v>
      </c>
      <c r="S99" s="53">
        <f t="shared" si="156"/>
        <v>1.623376830710763</v>
      </c>
      <c r="T99" s="5"/>
      <c r="U99" s="5"/>
    </row>
    <row r="100" spans="1:21">
      <c r="A100" s="32" t="s">
        <v>93</v>
      </c>
      <c r="B100" s="11"/>
      <c r="C100" s="12"/>
      <c r="D100" s="13"/>
      <c r="E100" s="14"/>
      <c r="F100" s="57"/>
      <c r="G100" s="57"/>
      <c r="H100" s="54"/>
      <c r="I100" s="54"/>
      <c r="J100" s="54"/>
      <c r="K100" s="44"/>
      <c r="L100" s="35"/>
      <c r="M100" s="35"/>
      <c r="N100" s="35"/>
      <c r="O100" s="44"/>
      <c r="P100" s="45"/>
      <c r="Q100" s="45"/>
      <c r="R100" s="46"/>
      <c r="S100" s="47"/>
      <c r="T100" s="5"/>
      <c r="U100" s="5"/>
    </row>
    <row r="101" spans="1:21">
      <c r="A101" s="7" t="s">
        <v>85</v>
      </c>
      <c r="B101" s="11">
        <v>50</v>
      </c>
      <c r="C101" s="12">
        <v>44281</v>
      </c>
      <c r="D101" s="13">
        <v>2558368</v>
      </c>
      <c r="E101" s="16">
        <v>2602649</v>
      </c>
      <c r="F101" s="57">
        <f>E101/E$11</f>
        <v>6.6815643972615094E-2</v>
      </c>
      <c r="G101" s="57">
        <f>(E$11-E101)/E$11</f>
        <v>0.93318435602738492</v>
      </c>
      <c r="H101" s="54">
        <f>C101/E$11</f>
        <v>1.1367892984230177E-3</v>
      </c>
      <c r="I101" s="54">
        <f>D101/E$11</f>
        <v>6.5678854674192072E-2</v>
      </c>
      <c r="J101" s="54">
        <f>((C$11-C101)/E$11)</f>
        <v>1.3032296692020415E-2</v>
      </c>
      <c r="K101" s="44">
        <f>((D$11-D101)/E$11)</f>
        <v>0.92015205933536448</v>
      </c>
      <c r="L101" s="35">
        <f>($B$117*H101)/F101</f>
        <v>2.4107026984538656E-4</v>
      </c>
      <c r="M101" s="35">
        <f>($B$117*J101)/G101</f>
        <v>1.9787701249975723E-4</v>
      </c>
      <c r="N101" s="35">
        <f>($B$118*I101)/F101</f>
        <v>0.96905816489768737</v>
      </c>
      <c r="O101" s="44">
        <f>($B$118*K101)/G101</f>
        <v>0.9720633868574392</v>
      </c>
      <c r="P101" s="45">
        <f>LN(L101/M101)</f>
        <v>0.19744277840208152</v>
      </c>
      <c r="Q101" s="45">
        <f>LN(N101/O101)</f>
        <v>-3.0963793669671266E-3</v>
      </c>
      <c r="R101" s="46">
        <f>P101-Q101</f>
        <v>0.20053915776904865</v>
      </c>
      <c r="S101" s="47">
        <f>R101/(STDEV(R$101:R$106))</f>
        <v>0.74371582855801111</v>
      </c>
      <c r="T101" s="5">
        <f t="shared" ref="T101:T113" si="169">IF(S101 &gt; 1.96,1,0)</f>
        <v>0</v>
      </c>
      <c r="U101" s="5">
        <f t="shared" si="116"/>
        <v>0</v>
      </c>
    </row>
    <row r="102" spans="1:21">
      <c r="A102" s="7" t="s">
        <v>25</v>
      </c>
      <c r="B102" s="11">
        <v>100</v>
      </c>
      <c r="C102" s="12">
        <v>37564</v>
      </c>
      <c r="D102" s="13">
        <v>2361516</v>
      </c>
      <c r="E102" s="16">
        <v>2399080</v>
      </c>
      <c r="F102" s="57">
        <f>E102/E$11</f>
        <v>6.1589586279909972E-2</v>
      </c>
      <c r="G102" s="57">
        <f>(E$11-E102)/E$11</f>
        <v>0.93841041372009004</v>
      </c>
      <c r="H102" s="54">
        <f>C102/E$11</f>
        <v>9.6434934183876235E-4</v>
      </c>
      <c r="I102" s="54">
        <f>D102/E$11</f>
        <v>6.062523693807121E-2</v>
      </c>
      <c r="J102" s="54">
        <f>((C$11-C102)/E$11)</f>
        <v>1.320473664860467E-2</v>
      </c>
      <c r="K102" s="44">
        <f>((D$11-D102)/E$11)</f>
        <v>0.92520567707148538</v>
      </c>
      <c r="L102" s="35">
        <f>($B$117*H102)/F102</f>
        <v>2.2185485525493817E-4</v>
      </c>
      <c r="M102" s="35">
        <f>($B$117*J102)/G102</f>
        <v>1.9937870074729101E-4</v>
      </c>
      <c r="N102" s="35">
        <f>($B$118*I102)/F102</f>
        <v>0.97039510009178187</v>
      </c>
      <c r="O102" s="44">
        <f>($B$118*K102)/G102</f>
        <v>0.971958905121735</v>
      </c>
      <c r="P102" s="45">
        <f t="shared" ref="P102:P106" si="170">LN(L102/M102)</f>
        <v>0.10681732778180593</v>
      </c>
      <c r="Q102" s="45">
        <f t="shared" ref="Q102:Q106" si="171">LN(N102/O102)</f>
        <v>-1.6102166377925972E-3</v>
      </c>
      <c r="R102" s="46">
        <f t="shared" ref="R102:R106" si="172">P102-Q102</f>
        <v>0.10842754441959852</v>
      </c>
      <c r="S102" s="47">
        <f t="shared" ref="S102:S107" si="173">R102/(STDEV(R$101:R$106))</f>
        <v>0.40211239507348817</v>
      </c>
      <c r="T102" s="5">
        <f t="shared" si="169"/>
        <v>0</v>
      </c>
      <c r="U102" s="5">
        <f t="shared" si="116"/>
        <v>0</v>
      </c>
    </row>
    <row r="103" spans="1:21">
      <c r="A103" s="7" t="s">
        <v>79</v>
      </c>
      <c r="B103" s="11">
        <v>250</v>
      </c>
      <c r="C103" s="12">
        <v>94752</v>
      </c>
      <c r="D103" s="13">
        <v>6109215</v>
      </c>
      <c r="E103" s="16">
        <v>6203967</v>
      </c>
      <c r="F103" s="57">
        <f t="shared" ref="F103:F105" si="174">E103/E$11</f>
        <v>0.15926928690340222</v>
      </c>
      <c r="G103" s="57">
        <f t="shared" ref="G103:G105" si="175">(E$11-E103)/E$11</f>
        <v>0.84073071309659775</v>
      </c>
      <c r="H103" s="54">
        <f t="shared" ref="H103:H105" si="176">C103/E$11</f>
        <v>2.4324893205703974E-3</v>
      </c>
      <c r="I103" s="54">
        <f t="shared" ref="I103:I105" si="177">D103/E$11</f>
        <v>0.15683679758283184</v>
      </c>
      <c r="J103" s="54">
        <f t="shared" ref="J103:J105" si="178">((C$11-C103)/E$11)</f>
        <v>1.1736596669873036E-2</v>
      </c>
      <c r="K103" s="44">
        <f t="shared" ref="K103:K105" si="179">((D$11-D103)/E$11)</f>
        <v>0.82899411642672471</v>
      </c>
      <c r="L103" s="35">
        <f t="shared" ref="L103:L105" si="180">($B$117*H103)/F103</f>
        <v>2.1640173710893302E-4</v>
      </c>
      <c r="M103" s="35">
        <f t="shared" ref="M103:M105" si="181">($B$117*J103)/G103</f>
        <v>1.9780037158161485E-4</v>
      </c>
      <c r="N103" s="35">
        <f t="shared" ref="N103:N105" si="182">($B$118*I103)/F103</f>
        <v>0.97077450723559511</v>
      </c>
      <c r="O103" s="44">
        <f t="shared" ref="O103:O105" si="183">($B$118*K103)/G103</f>
        <v>0.97206871923995375</v>
      </c>
      <c r="P103" s="45">
        <f t="shared" si="170"/>
        <v>8.987827648649574E-2</v>
      </c>
      <c r="Q103" s="45">
        <f t="shared" si="171"/>
        <v>-1.3322868033368743E-3</v>
      </c>
      <c r="R103" s="46">
        <f t="shared" si="172"/>
        <v>9.1210563289832611E-2</v>
      </c>
      <c r="S103" s="47">
        <f t="shared" si="173"/>
        <v>0.33826181582183962</v>
      </c>
      <c r="T103" s="5">
        <f t="shared" si="169"/>
        <v>0</v>
      </c>
      <c r="U103" s="5">
        <f t="shared" si="116"/>
        <v>0</v>
      </c>
    </row>
    <row r="104" spans="1:21">
      <c r="A104" s="7" t="s">
        <v>80</v>
      </c>
      <c r="B104" s="11">
        <v>500</v>
      </c>
      <c r="C104" s="12">
        <v>119057</v>
      </c>
      <c r="D104" s="13">
        <v>7534152</v>
      </c>
      <c r="E104" s="16">
        <v>7653209</v>
      </c>
      <c r="F104" s="57">
        <f t="shared" si="174"/>
        <v>0.19647447189075959</v>
      </c>
      <c r="G104" s="57">
        <f t="shared" si="175"/>
        <v>0.80352552810924038</v>
      </c>
      <c r="H104" s="54">
        <f t="shared" si="176"/>
        <v>3.0564513787482042E-3</v>
      </c>
      <c r="I104" s="54">
        <f t="shared" si="177"/>
        <v>0.19341802051201137</v>
      </c>
      <c r="J104" s="54">
        <f t="shared" si="178"/>
        <v>1.1112634611695229E-2</v>
      </c>
      <c r="K104" s="44">
        <f t="shared" si="179"/>
        <v>0.79241289349754518</v>
      </c>
      <c r="L104" s="35">
        <f t="shared" si="180"/>
        <v>2.2042111626171764E-4</v>
      </c>
      <c r="M104" s="35">
        <f t="shared" si="181"/>
        <v>1.9595628251412731E-4</v>
      </c>
      <c r="N104" s="35">
        <f t="shared" si="182"/>
        <v>0.97049485417776105</v>
      </c>
      <c r="O104" s="44">
        <f t="shared" si="183"/>
        <v>0.97219702391762619</v>
      </c>
      <c r="P104" s="45">
        <f t="shared" si="170"/>
        <v>0.11764829554514544</v>
      </c>
      <c r="Q104" s="45">
        <f t="shared" si="171"/>
        <v>-1.7523830666608497E-3</v>
      </c>
      <c r="R104" s="46">
        <f t="shared" si="172"/>
        <v>0.1194006786118063</v>
      </c>
      <c r="S104" s="47">
        <f t="shared" si="173"/>
        <v>0.44280715852230329</v>
      </c>
      <c r="T104" s="5">
        <f t="shared" si="169"/>
        <v>0</v>
      </c>
      <c r="U104" s="5">
        <f t="shared" si="116"/>
        <v>0</v>
      </c>
    </row>
    <row r="105" spans="1:21">
      <c r="A105" s="7" t="s">
        <v>81</v>
      </c>
      <c r="B105" s="11">
        <v>1000</v>
      </c>
      <c r="C105" s="12">
        <v>145578</v>
      </c>
      <c r="D105" s="13">
        <v>8593336</v>
      </c>
      <c r="E105" s="16">
        <v>8738914</v>
      </c>
      <c r="F105" s="57">
        <f t="shared" si="174"/>
        <v>0.2243468737164718</v>
      </c>
      <c r="G105" s="57">
        <f t="shared" si="175"/>
        <v>0.77565312628352823</v>
      </c>
      <c r="H105" s="54">
        <f t="shared" si="176"/>
        <v>3.73730296257596E-3</v>
      </c>
      <c r="I105" s="54">
        <f t="shared" si="177"/>
        <v>0.22060957075389584</v>
      </c>
      <c r="J105" s="54">
        <f t="shared" si="178"/>
        <v>1.0431783027867472E-2</v>
      </c>
      <c r="K105" s="44">
        <f t="shared" si="179"/>
        <v>0.76522134325566071</v>
      </c>
      <c r="L105" s="35">
        <f t="shared" si="180"/>
        <v>2.3603701790826342E-4</v>
      </c>
      <c r="M105" s="35">
        <f t="shared" si="181"/>
        <v>1.905604783206576E-4</v>
      </c>
      <c r="N105" s="35">
        <f t="shared" si="182"/>
        <v>0.9694083593534879</v>
      </c>
      <c r="O105" s="44">
        <f t="shared" si="183"/>
        <v>0.97257244337541271</v>
      </c>
      <c r="P105" s="45">
        <f t="shared" si="170"/>
        <v>0.21401903258569724</v>
      </c>
      <c r="Q105" s="45">
        <f t="shared" si="171"/>
        <v>-3.2586180227126764E-3</v>
      </c>
      <c r="R105" s="46">
        <f t="shared" si="172"/>
        <v>0.21727765060840992</v>
      </c>
      <c r="S105" s="47">
        <f t="shared" si="173"/>
        <v>0.80579189494487835</v>
      </c>
      <c r="T105" s="5">
        <f t="shared" si="169"/>
        <v>0</v>
      </c>
      <c r="U105" s="5">
        <f t="shared" si="116"/>
        <v>0</v>
      </c>
    </row>
    <row r="106" spans="1:21">
      <c r="A106" s="7" t="s">
        <v>86</v>
      </c>
      <c r="B106" s="11">
        <v>0</v>
      </c>
      <c r="C106" s="12">
        <v>110692</v>
      </c>
      <c r="D106" s="13">
        <v>11244178</v>
      </c>
      <c r="E106" s="16">
        <v>11354870</v>
      </c>
      <c r="F106" s="57">
        <f>E106/E$11</f>
        <v>0.29150413723684132</v>
      </c>
      <c r="G106" s="57">
        <f>(E$11-E106)/E$11</f>
        <v>0.70849586276315868</v>
      </c>
      <c r="H106" s="54">
        <f>C106/E$11</f>
        <v>2.8417036882870911E-3</v>
      </c>
      <c r="I106" s="54">
        <f>D106/E$11</f>
        <v>0.28866243354855425</v>
      </c>
      <c r="J106" s="54">
        <f>((C$11-C106)/E$11)</f>
        <v>1.1327382302156342E-2</v>
      </c>
      <c r="K106" s="44">
        <f>((D$11-D106)/E$11)</f>
        <v>0.69716848046100233</v>
      </c>
      <c r="L106" s="35">
        <f>($B$117*H106)/F106</f>
        <v>1.3812614908441614E-4</v>
      </c>
      <c r="M106" s="35">
        <f>($B$117*J106)/G106</f>
        <v>2.2653435583932689E-4</v>
      </c>
      <c r="N106" s="35">
        <f>($B$118*I106)/F106</f>
        <v>0.97622062384035646</v>
      </c>
      <c r="O106" s="44">
        <f>($B$118*K106)/G106</f>
        <v>0.97006951830469079</v>
      </c>
      <c r="P106" s="45">
        <f t="shared" si="170"/>
        <v>-0.49472922342985159</v>
      </c>
      <c r="Q106" s="45">
        <f t="shared" si="171"/>
        <v>6.3208725998958153E-3</v>
      </c>
      <c r="R106" s="46">
        <f t="shared" si="172"/>
        <v>-0.50105009602974737</v>
      </c>
      <c r="S106" s="47">
        <f t="shared" si="173"/>
        <v>-1.8581851617577101</v>
      </c>
      <c r="T106" s="5">
        <f t="shared" si="169"/>
        <v>0</v>
      </c>
      <c r="U106" s="5">
        <f t="shared" si="116"/>
        <v>0</v>
      </c>
    </row>
    <row r="107" spans="1:21" ht="15.75" thickBot="1">
      <c r="A107" s="18" t="s">
        <v>6</v>
      </c>
      <c r="B107" s="23"/>
      <c r="C107" s="20">
        <v>551924</v>
      </c>
      <c r="D107" s="21">
        <v>38400765</v>
      </c>
      <c r="E107" s="22">
        <v>38952689</v>
      </c>
      <c r="F107" s="48"/>
      <c r="G107" s="48"/>
      <c r="H107" s="48">
        <f>SUM(H101:H106)</f>
        <v>1.4169085990443434E-2</v>
      </c>
      <c r="I107" s="48">
        <f>SUM(I101:I106)</f>
        <v>0.98583091400955658</v>
      </c>
      <c r="J107" s="48">
        <f t="shared" ref="J107:K107" si="184">SUM(J101:J106)</f>
        <v>7.0845429952217154E-2</v>
      </c>
      <c r="K107" s="49">
        <f t="shared" si="184"/>
        <v>4.9291545700477828</v>
      </c>
      <c r="L107" s="48">
        <f>SUM(L101:L106)</f>
        <v>1.273911145463655E-3</v>
      </c>
      <c r="M107" s="48">
        <f>SUM(M101:M106)</f>
        <v>1.2081072015027749E-3</v>
      </c>
      <c r="N107" s="48">
        <f>SUM(N101:N106)</f>
        <v>5.8263516095966699</v>
      </c>
      <c r="O107" s="49">
        <f>SUM(O101:O106)</f>
        <v>5.8309299968168578</v>
      </c>
      <c r="P107" s="51"/>
      <c r="Q107" s="50"/>
      <c r="R107" s="52">
        <f>SUM(R101:R106)</f>
        <v>0.23580549866894873</v>
      </c>
      <c r="S107" s="53">
        <f t="shared" si="173"/>
        <v>0.87450393116281089</v>
      </c>
      <c r="T107" s="5"/>
      <c r="U107" s="5"/>
    </row>
    <row r="108" spans="1:21">
      <c r="A108" s="25" t="s">
        <v>94</v>
      </c>
      <c r="B108" s="11"/>
      <c r="C108" s="12"/>
      <c r="D108" s="13"/>
      <c r="E108" s="14"/>
      <c r="F108" s="57"/>
      <c r="G108" s="57"/>
      <c r="H108" s="54"/>
      <c r="I108" s="54"/>
      <c r="J108" s="54"/>
      <c r="K108" s="44"/>
      <c r="L108" s="35"/>
      <c r="M108" s="35"/>
      <c r="N108" s="35"/>
      <c r="O108" s="44"/>
      <c r="P108" s="45"/>
      <c r="Q108" s="45"/>
      <c r="R108" s="46"/>
      <c r="S108" s="47"/>
      <c r="T108" s="5"/>
      <c r="U108" s="5"/>
    </row>
    <row r="109" spans="1:21">
      <c r="A109" s="26" t="s">
        <v>7</v>
      </c>
      <c r="B109" s="11">
        <v>100</v>
      </c>
      <c r="C109" s="12">
        <v>225854</v>
      </c>
      <c r="D109" s="13">
        <v>13814805</v>
      </c>
      <c r="E109" s="16">
        <v>14040659</v>
      </c>
      <c r="F109" s="57">
        <f>E109/E$11</f>
        <v>0.36045416530807411</v>
      </c>
      <c r="G109" s="57">
        <f>(E$11-E109)/E$11</f>
        <v>0.63954583469192594</v>
      </c>
      <c r="H109" s="54">
        <f>C109/E$11</f>
        <v>5.7981619702814355E-3</v>
      </c>
      <c r="I109" s="54">
        <f>D109/E$11</f>
        <v>0.35465600333779268</v>
      </c>
      <c r="J109" s="54">
        <f>((C$11-C109)/E$11)</f>
        <v>8.3709240201619971E-3</v>
      </c>
      <c r="K109" s="44">
        <f>((D$11-D109)/E$11)</f>
        <v>0.6311749106717639</v>
      </c>
      <c r="L109" s="35">
        <f>($B$117*H109)/F109</f>
        <v>2.2791983960906756E-4</v>
      </c>
      <c r="M109" s="35">
        <f>($B$117*J109)/G109</f>
        <v>1.8545714134512081E-4</v>
      </c>
      <c r="N109" s="35">
        <f>($B$118*I109)/F109</f>
        <v>0.96997312163295135</v>
      </c>
      <c r="O109" s="44">
        <f>($B$118*K109)/G109</f>
        <v>0.97292751408064282</v>
      </c>
      <c r="P109" s="45">
        <f>LN(L109/M109)</f>
        <v>0.20617017508237648</v>
      </c>
      <c r="Q109" s="45">
        <f>LN(N109/O109)</f>
        <v>-3.0412206064358467E-3</v>
      </c>
      <c r="R109" s="46">
        <f>P109-Q109</f>
        <v>0.20921139568881233</v>
      </c>
      <c r="S109" s="47">
        <f>R109/(STDEV(R$109:R$113))</f>
        <v>0.60149105941483072</v>
      </c>
      <c r="T109" s="5">
        <f t="shared" si="169"/>
        <v>0</v>
      </c>
      <c r="U109" s="5">
        <f t="shared" si="116"/>
        <v>0</v>
      </c>
    </row>
    <row r="110" spans="1:21">
      <c r="A110" s="26" t="s">
        <v>26</v>
      </c>
      <c r="B110" s="11">
        <v>200</v>
      </c>
      <c r="C110" s="12">
        <v>161275</v>
      </c>
      <c r="D110" s="13">
        <v>10251327</v>
      </c>
      <c r="E110" s="16">
        <v>10412602</v>
      </c>
      <c r="F110" s="57">
        <f>E110/E$11</f>
        <v>0.26731407426070125</v>
      </c>
      <c r="G110" s="57">
        <f>(E$11-E110)/E$11</f>
        <v>0.7326859257392988</v>
      </c>
      <c r="H110" s="54">
        <f>C110/E$11</f>
        <v>4.140278993319306E-3</v>
      </c>
      <c r="I110" s="54">
        <f>D110/E$11</f>
        <v>0.26317379526738194</v>
      </c>
      <c r="J110" s="54">
        <f>((C$11-C110)/E$11)</f>
        <v>1.0028806997124126E-2</v>
      </c>
      <c r="K110" s="44">
        <f>((D$11-D110)/E$11)</f>
        <v>0.72265711874217464</v>
      </c>
      <c r="L110" s="35">
        <f>($B$117*H110)/F110</f>
        <v>2.1945709085094813E-4</v>
      </c>
      <c r="M110" s="35">
        <f>($B$117*J110)/G110</f>
        <v>1.9394262088551922E-4</v>
      </c>
      <c r="N110" s="35">
        <f>($B$118*I110)/F110</f>
        <v>0.97056192738576241</v>
      </c>
      <c r="O110" s="44">
        <f>($B$118*K110)/G110</f>
        <v>0.97233712680677331</v>
      </c>
      <c r="P110" s="45">
        <f t="shared" ref="P110:P113" si="185">LN(L110/M110)</f>
        <v>0.12359438084888286</v>
      </c>
      <c r="Q110" s="45">
        <f t="shared" ref="Q110:Q113" si="186">LN(N110/O110)</f>
        <v>-1.8273722571147345E-3</v>
      </c>
      <c r="R110" s="46">
        <f t="shared" ref="R110:R113" si="187">P110-Q110</f>
        <v>0.1254217531059976</v>
      </c>
      <c r="S110" s="47">
        <f t="shared" ref="S110:S114" si="188">R110/(STDEV(R$109:R$113))</f>
        <v>0.36059251409805504</v>
      </c>
      <c r="T110" s="5">
        <f t="shared" si="169"/>
        <v>0</v>
      </c>
      <c r="U110" s="5">
        <f t="shared" si="116"/>
        <v>0</v>
      </c>
    </row>
    <row r="111" spans="1:21">
      <c r="A111" s="26" t="s">
        <v>27</v>
      </c>
      <c r="B111" s="11">
        <v>300</v>
      </c>
      <c r="C111" s="12">
        <v>84316</v>
      </c>
      <c r="D111" s="13">
        <v>5941148</v>
      </c>
      <c r="E111" s="16">
        <v>6025464</v>
      </c>
      <c r="F111" s="57">
        <f>E111/E$11</f>
        <v>0.15468672778919063</v>
      </c>
      <c r="G111" s="57">
        <f t="shared" ref="G111:G113" si="189">(E$11-E111)/E$11</f>
        <v>0.84531327221080943</v>
      </c>
      <c r="H111" s="54">
        <f t="shared" ref="H111:H113" si="190">C111/E$11</f>
        <v>2.1645745689084519E-3</v>
      </c>
      <c r="I111" s="54">
        <f t="shared" ref="I111:I113" si="191">D111/E$11</f>
        <v>0.15252215322028218</v>
      </c>
      <c r="J111" s="54">
        <f t="shared" ref="J111:J113" si="192">((C$11-C111)/E$11)</f>
        <v>1.2004511421534981E-2</v>
      </c>
      <c r="K111" s="44">
        <f t="shared" ref="K111:K113" si="193">((D$11-D111)/E$11)</f>
        <v>0.83330876078927441</v>
      </c>
      <c r="L111" s="35">
        <f t="shared" ref="L111:L113" si="194">($B$117*H111)/F111</f>
        <v>1.9827197612834932E-4</v>
      </c>
      <c r="M111" s="35">
        <f t="shared" ref="M111:M113" si="195">($B$117*J111)/G111</f>
        <v>2.0121883826588097E-4</v>
      </c>
      <c r="N111" s="35">
        <f t="shared" ref="N111:N113" si="196">($B$118*I111)/F111</f>
        <v>0.97203590679589968</v>
      </c>
      <c r="O111" s="44">
        <f t="shared" ref="O111:O113" si="197">($B$118*K111)/G111</f>
        <v>0.97183087537775015</v>
      </c>
      <c r="P111" s="45">
        <f t="shared" si="185"/>
        <v>-1.47533584388584E-2</v>
      </c>
      <c r="Q111" s="45">
        <f t="shared" si="186"/>
        <v>2.1095212983740619E-4</v>
      </c>
      <c r="R111" s="46">
        <f t="shared" si="187"/>
        <v>-1.4964310568695807E-2</v>
      </c>
      <c r="S111" s="47">
        <f t="shared" si="188"/>
        <v>-4.3022986332759861E-2</v>
      </c>
      <c r="T111" s="5">
        <f t="shared" si="169"/>
        <v>0</v>
      </c>
      <c r="U111" s="5">
        <f t="shared" si="116"/>
        <v>0</v>
      </c>
    </row>
    <row r="112" spans="1:21">
      <c r="A112" s="26" t="s">
        <v>28</v>
      </c>
      <c r="B112" s="11">
        <v>400</v>
      </c>
      <c r="C112" s="12">
        <v>38244</v>
      </c>
      <c r="D112" s="13">
        <v>3026092</v>
      </c>
      <c r="E112" s="16">
        <v>3064336</v>
      </c>
      <c r="F112" s="57">
        <f>E112/E$11</f>
        <v>7.8668150483783034E-2</v>
      </c>
      <c r="G112" s="57">
        <f t="shared" si="189"/>
        <v>0.92133184951621694</v>
      </c>
      <c r="H112" s="54">
        <f t="shared" si="190"/>
        <v>9.8180641649668913E-4</v>
      </c>
      <c r="I112" s="54">
        <f t="shared" si="191"/>
        <v>7.7686344067286348E-2</v>
      </c>
      <c r="J112" s="54">
        <f t="shared" si="192"/>
        <v>1.3187279573946744E-2</v>
      </c>
      <c r="K112" s="44">
        <f t="shared" si="193"/>
        <v>0.90814456994227022</v>
      </c>
      <c r="L112" s="35">
        <f t="shared" si="194"/>
        <v>1.7683521801085736E-4</v>
      </c>
      <c r="M112" s="35">
        <f t="shared" si="195"/>
        <v>2.0280607726888393E-4</v>
      </c>
      <c r="N112" s="35">
        <f t="shared" si="196"/>
        <v>0.97352739459282767</v>
      </c>
      <c r="O112" s="44">
        <f t="shared" si="197"/>
        <v>0.97172044134706281</v>
      </c>
      <c r="P112" s="45">
        <f t="shared" si="185"/>
        <v>-0.13703191081665891</v>
      </c>
      <c r="Q112" s="45">
        <f t="shared" si="186"/>
        <v>1.8578134180133622E-3</v>
      </c>
      <c r="R112" s="46">
        <f t="shared" si="187"/>
        <v>-0.13888972423467227</v>
      </c>
      <c r="S112" s="47">
        <f t="shared" si="188"/>
        <v>-0.39931346519961147</v>
      </c>
      <c r="T112" s="5">
        <f t="shared" si="169"/>
        <v>0</v>
      </c>
      <c r="U112" s="5">
        <f t="shared" si="116"/>
        <v>0</v>
      </c>
    </row>
    <row r="113" spans="1:21">
      <c r="A113" s="26" t="s">
        <v>87</v>
      </c>
      <c r="B113" s="11">
        <v>0</v>
      </c>
      <c r="C113" s="12">
        <v>42235</v>
      </c>
      <c r="D113" s="13">
        <v>5367393</v>
      </c>
      <c r="E113" s="16">
        <v>5409628</v>
      </c>
      <c r="F113" s="57">
        <f>E113/E$11</f>
        <v>0.138876882158251</v>
      </c>
      <c r="G113" s="57">
        <f t="shared" si="189"/>
        <v>0.861123117841749</v>
      </c>
      <c r="H113" s="54">
        <f t="shared" si="190"/>
        <v>1.0842640414375502E-3</v>
      </c>
      <c r="I113" s="54">
        <f t="shared" si="191"/>
        <v>0.13779261811681345</v>
      </c>
      <c r="J113" s="54">
        <f t="shared" si="192"/>
        <v>1.3084821949005883E-2</v>
      </c>
      <c r="K113" s="44">
        <f t="shared" si="193"/>
        <v>0.84803829589274315</v>
      </c>
      <c r="L113" s="35">
        <f t="shared" si="194"/>
        <v>1.1062338238532822E-4</v>
      </c>
      <c r="M113" s="35">
        <f t="shared" si="195"/>
        <v>2.1530018591276218E-4</v>
      </c>
      <c r="N113" s="35">
        <f t="shared" si="196"/>
        <v>0.97813416135795217</v>
      </c>
      <c r="O113" s="44">
        <f t="shared" si="197"/>
        <v>0.97085114896275249</v>
      </c>
      <c r="P113" s="45">
        <f t="shared" si="185"/>
        <v>-0.66590178715989867</v>
      </c>
      <c r="Q113" s="45">
        <f t="shared" si="186"/>
        <v>7.4736800288145071E-3</v>
      </c>
      <c r="R113" s="46">
        <f t="shared" si="187"/>
        <v>-0.67337546718871322</v>
      </c>
      <c r="S113" s="47">
        <f t="shared" si="188"/>
        <v>-1.9359811725827265</v>
      </c>
      <c r="T113" s="5">
        <f t="shared" si="169"/>
        <v>0</v>
      </c>
      <c r="U113" s="5">
        <f t="shared" si="116"/>
        <v>0</v>
      </c>
    </row>
    <row r="114" spans="1:21" ht="15.75" thickBot="1">
      <c r="A114" s="18" t="s">
        <v>6</v>
      </c>
      <c r="B114" s="23"/>
      <c r="C114" s="20">
        <v>551924</v>
      </c>
      <c r="D114" s="21">
        <v>38400765</v>
      </c>
      <c r="E114" s="22">
        <v>38952689</v>
      </c>
      <c r="F114" s="48"/>
      <c r="G114" s="48"/>
      <c r="H114" s="48">
        <f>SUM(H109:H113)</f>
        <v>1.4169085990443434E-2</v>
      </c>
      <c r="I114" s="48">
        <f>SUM(I109:I113)</f>
        <v>0.98583091400955658</v>
      </c>
      <c r="J114" s="48">
        <f t="shared" ref="J114:K114" si="198">SUM(J109:J113)</f>
        <v>5.6676343961773734E-2</v>
      </c>
      <c r="K114" s="49">
        <f t="shared" si="198"/>
        <v>3.9433236560382263</v>
      </c>
      <c r="L114" s="48">
        <f>SUM(L109:L113)</f>
        <v>9.3310750698455056E-4</v>
      </c>
      <c r="M114" s="48">
        <f>SUM(M109:M113)</f>
        <v>9.9872486367816706E-4</v>
      </c>
      <c r="N114" s="48">
        <f>SUM(N109:N113)</f>
        <v>4.8642325117653931</v>
      </c>
      <c r="O114" s="49">
        <f>SUM(O109:O113)</f>
        <v>4.8596671065749817</v>
      </c>
      <c r="P114" s="51"/>
      <c r="Q114" s="50"/>
      <c r="R114" s="52">
        <f>SUM(R109:R113)</f>
        <v>-0.49259635319727135</v>
      </c>
      <c r="S114" s="53">
        <f t="shared" si="188"/>
        <v>-1.4162340506022122</v>
      </c>
    </row>
    <row r="117" spans="1:21">
      <c r="A117" s="1" t="s">
        <v>125</v>
      </c>
      <c r="B117" s="1">
        <f>C11/E11</f>
        <v>1.4169085990443432E-2</v>
      </c>
    </row>
    <row r="118" spans="1:21">
      <c r="A118" s="5" t="s">
        <v>124</v>
      </c>
      <c r="B118" s="5">
        <f>D11/E11</f>
        <v>0.98583091400955658</v>
      </c>
    </row>
  </sheetData>
  <mergeCells count="9">
    <mergeCell ref="P2:R2"/>
    <mergeCell ref="L2:O2"/>
    <mergeCell ref="H2:K2"/>
    <mergeCell ref="F1:S1"/>
    <mergeCell ref="A1:B1"/>
    <mergeCell ref="C1:E1"/>
    <mergeCell ref="A2:A3"/>
    <mergeCell ref="B2:B3"/>
    <mergeCell ref="C2:D2"/>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K118"/>
  <sheetViews>
    <sheetView zoomScale="70" zoomScaleNormal="70" workbookViewId="0">
      <selection activeCell="O17" sqref="O17"/>
    </sheetView>
  </sheetViews>
  <sheetFormatPr defaultRowHeight="15"/>
  <cols>
    <col min="1" max="1" width="36.140625" style="5" bestFit="1" customWidth="1"/>
    <col min="2" max="2" width="10.28515625" style="5" bestFit="1" customWidth="1"/>
    <col min="3" max="3" width="9.140625" style="5"/>
    <col min="4" max="5" width="12.85546875" style="5" bestFit="1" customWidth="1"/>
    <col min="6" max="8" width="6.5703125" style="3" bestFit="1" customWidth="1"/>
    <col min="9" max="9" width="7.28515625" style="45" bestFit="1" customWidth="1"/>
    <col min="10" max="10" width="5.85546875" style="45" bestFit="1" customWidth="1"/>
    <col min="11" max="11" width="7.28515625" style="45" bestFit="1" customWidth="1"/>
  </cols>
  <sheetData>
    <row r="1" spans="1:11">
      <c r="A1" s="85"/>
      <c r="B1" s="86"/>
      <c r="C1" s="87" t="s">
        <v>0</v>
      </c>
      <c r="D1" s="87"/>
      <c r="E1" s="87"/>
      <c r="F1" s="100" t="s">
        <v>129</v>
      </c>
      <c r="G1" s="101"/>
      <c r="H1" s="101"/>
      <c r="I1" s="101"/>
      <c r="J1" s="101"/>
      <c r="K1" s="101"/>
    </row>
    <row r="2" spans="1:11">
      <c r="A2" s="88" t="s">
        <v>1</v>
      </c>
      <c r="B2" s="90" t="s">
        <v>2</v>
      </c>
      <c r="C2" s="92" t="s">
        <v>3</v>
      </c>
      <c r="D2" s="93"/>
      <c r="E2" s="33"/>
      <c r="F2" s="3" t="s">
        <v>96</v>
      </c>
      <c r="G2" s="3" t="s">
        <v>98</v>
      </c>
      <c r="H2" s="3" t="s">
        <v>97</v>
      </c>
      <c r="I2" s="45" t="s">
        <v>99</v>
      </c>
      <c r="J2" s="61" t="s">
        <v>100</v>
      </c>
      <c r="K2" s="61" t="s">
        <v>101</v>
      </c>
    </row>
    <row r="3" spans="1:11">
      <c r="A3" s="89"/>
      <c r="B3" s="91"/>
      <c r="C3" s="8" t="s">
        <v>4</v>
      </c>
      <c r="D3" s="4" t="s">
        <v>5</v>
      </c>
      <c r="E3" s="9" t="s">
        <v>6</v>
      </c>
    </row>
    <row r="4" spans="1:11">
      <c r="A4" s="10" t="s">
        <v>88</v>
      </c>
      <c r="B4" s="11"/>
      <c r="C4" s="12"/>
      <c r="D4" s="13"/>
      <c r="E4" s="14"/>
    </row>
    <row r="5" spans="1:11">
      <c r="A5" s="15" t="s">
        <v>7</v>
      </c>
      <c r="B5" s="11">
        <v>100</v>
      </c>
      <c r="C5" s="12">
        <v>9946</v>
      </c>
      <c r="D5" s="13">
        <v>2433447</v>
      </c>
      <c r="E5" s="16">
        <v>2443393</v>
      </c>
      <c r="F5" s="3">
        <f>C5/E5</f>
        <v>4.0705690816008723E-3</v>
      </c>
      <c r="G5" s="3">
        <f>C5/D5</f>
        <v>4.0872063373478037E-3</v>
      </c>
      <c r="H5" s="3">
        <f>C11/E11</f>
        <v>1.4169085990443432E-2</v>
      </c>
      <c r="I5" s="45">
        <f>LN(G5/B$118)</f>
        <v>-1.25747128479998</v>
      </c>
      <c r="J5" s="45">
        <f>LN(((C$11-C5)/(D$11-D5))/B$118)</f>
        <v>4.7281743048892697E-2</v>
      </c>
      <c r="K5" s="45">
        <f>I5-J5</f>
        <v>-1.3047530278488728</v>
      </c>
    </row>
    <row r="6" spans="1:11">
      <c r="A6" s="15" t="s">
        <v>8</v>
      </c>
      <c r="B6" s="11">
        <v>150</v>
      </c>
      <c r="C6" s="12">
        <v>141437</v>
      </c>
      <c r="D6" s="13">
        <v>24837172</v>
      </c>
      <c r="E6" s="16">
        <v>24978609</v>
      </c>
      <c r="F6" s="3">
        <f t="shared" ref="F6:F10" si="0">C6/E6</f>
        <v>5.6623249116874363E-3</v>
      </c>
      <c r="G6" s="3">
        <f t="shared" ref="G6:G10" si="1">C6/D6</f>
        <v>5.6945694139413292E-3</v>
      </c>
      <c r="H6" s="3" t="e">
        <f t="shared" ref="H6:H10" si="2">C12/E12</f>
        <v>#DIV/0!</v>
      </c>
      <c r="I6" s="45">
        <f t="shared" ref="I6:I10" si="3">LN(G6/B$118)</f>
        <v>-0.92581998806415211</v>
      </c>
      <c r="J6" s="45">
        <f t="shared" ref="J6:J10" si="4">LN(((C$11-C6)/(D$11-D6))/B$118)</f>
        <v>0.74462206741055603</v>
      </c>
      <c r="K6" s="45">
        <f t="shared" ref="K6:K10" si="5">I6-J6</f>
        <v>-1.6704420554747081</v>
      </c>
    </row>
    <row r="7" spans="1:11">
      <c r="A7" s="15" t="s">
        <v>9</v>
      </c>
      <c r="B7" s="11">
        <v>200</v>
      </c>
      <c r="C7" s="12">
        <v>387467</v>
      </c>
      <c r="D7" s="13">
        <v>10072250</v>
      </c>
      <c r="E7" s="16">
        <v>10459717</v>
      </c>
      <c r="F7" s="3">
        <f t="shared" si="0"/>
        <v>3.7043736460556247E-2</v>
      </c>
      <c r="G7" s="3">
        <f t="shared" si="1"/>
        <v>3.8468763185981282E-2</v>
      </c>
      <c r="H7" s="3">
        <f t="shared" si="2"/>
        <v>2.7681942713445058E-3</v>
      </c>
      <c r="I7" s="45">
        <f t="shared" si="3"/>
        <v>0.98451359178740094</v>
      </c>
      <c r="J7" s="45">
        <f t="shared" si="4"/>
        <v>-0.90655273104687029</v>
      </c>
      <c r="K7" s="45">
        <f t="shared" si="5"/>
        <v>1.8910663228342712</v>
      </c>
    </row>
    <row r="8" spans="1:11">
      <c r="A8" s="15" t="s">
        <v>10</v>
      </c>
      <c r="B8" s="11">
        <v>250</v>
      </c>
      <c r="C8" s="12">
        <v>13074</v>
      </c>
      <c r="D8" s="13">
        <v>1011841</v>
      </c>
      <c r="E8" s="16">
        <v>1024915</v>
      </c>
      <c r="F8" s="3">
        <f t="shared" si="0"/>
        <v>1.2756179780762307E-2</v>
      </c>
      <c r="G8" s="3">
        <f t="shared" si="1"/>
        <v>1.2921002410457769E-2</v>
      </c>
      <c r="H8" s="3">
        <f t="shared" si="2"/>
        <v>8.8358245556223961E-3</v>
      </c>
      <c r="I8" s="45">
        <f t="shared" si="3"/>
        <v>-0.1064788930749454</v>
      </c>
      <c r="J8" s="45">
        <f t="shared" si="4"/>
        <v>2.7297538474556262E-3</v>
      </c>
      <c r="K8" s="45">
        <f t="shared" si="5"/>
        <v>-0.10920864692240102</v>
      </c>
    </row>
    <row r="9" spans="1:11">
      <c r="A9" s="15" t="s">
        <v>11</v>
      </c>
      <c r="B9" s="11">
        <v>300</v>
      </c>
      <c r="C9" s="12">
        <v>0</v>
      </c>
      <c r="D9" s="13">
        <v>43910</v>
      </c>
      <c r="E9" s="16">
        <v>43910</v>
      </c>
      <c r="F9" s="3">
        <f t="shared" si="0"/>
        <v>0</v>
      </c>
      <c r="G9" s="3">
        <f t="shared" si="1"/>
        <v>0</v>
      </c>
      <c r="H9" s="3">
        <f t="shared" si="2"/>
        <v>4.1971589360402815E-2</v>
      </c>
      <c r="I9" s="45" t="e">
        <f t="shared" si="3"/>
        <v>#NUM!</v>
      </c>
      <c r="J9" s="45">
        <f t="shared" si="4"/>
        <v>1.1441210602907161E-3</v>
      </c>
      <c r="K9" s="45" t="e">
        <f t="shared" si="5"/>
        <v>#NUM!</v>
      </c>
    </row>
    <row r="10" spans="1:11">
      <c r="A10" s="15" t="s">
        <v>12</v>
      </c>
      <c r="B10" s="11">
        <v>350</v>
      </c>
      <c r="C10" s="17">
        <v>0</v>
      </c>
      <c r="D10" s="13">
        <v>2145</v>
      </c>
      <c r="E10" s="16">
        <v>2145</v>
      </c>
      <c r="F10" s="3">
        <f t="shared" si="0"/>
        <v>0</v>
      </c>
      <c r="G10" s="3">
        <f t="shared" si="1"/>
        <v>0</v>
      </c>
      <c r="H10" s="3">
        <f t="shared" si="2"/>
        <v>1.6043926028468734E-2</v>
      </c>
      <c r="I10" s="45" t="e">
        <f t="shared" si="3"/>
        <v>#NUM!</v>
      </c>
      <c r="J10" s="45">
        <f t="shared" si="4"/>
        <v>5.5859822329414891E-5</v>
      </c>
      <c r="K10" s="45" t="e">
        <f t="shared" si="5"/>
        <v>#NUM!</v>
      </c>
    </row>
    <row r="11" spans="1:11" ht="15.75" thickBot="1">
      <c r="A11" s="18" t="s">
        <v>6</v>
      </c>
      <c r="B11" s="19"/>
      <c r="C11" s="20">
        <v>551924</v>
      </c>
      <c r="D11" s="21">
        <v>38400765</v>
      </c>
      <c r="E11" s="22">
        <v>38952689</v>
      </c>
    </row>
    <row r="12" spans="1:11">
      <c r="A12" s="10" t="s">
        <v>89</v>
      </c>
      <c r="B12" s="11"/>
      <c r="C12" s="12"/>
      <c r="D12" s="13"/>
      <c r="E12" s="14"/>
    </row>
    <row r="13" spans="1:11">
      <c r="A13" s="15" t="s">
        <v>13</v>
      </c>
      <c r="B13" s="11">
        <v>150</v>
      </c>
      <c r="C13" s="12">
        <v>39631</v>
      </c>
      <c r="D13" s="13">
        <v>14276922</v>
      </c>
      <c r="E13" s="16">
        <v>14316553</v>
      </c>
      <c r="F13" s="3">
        <f>C13/E13</f>
        <v>2.7681942713445058E-3</v>
      </c>
      <c r="G13" s="3">
        <f>C13/D13</f>
        <v>2.7758784421460033E-3</v>
      </c>
      <c r="H13" s="3">
        <f>E13/(E$11-E13)</f>
        <v>0.58112006688061801</v>
      </c>
      <c r="I13" s="45">
        <f>LN(G13/B$118)</f>
        <v>-1.6443657215350169</v>
      </c>
      <c r="J13" s="45">
        <f>LN(((C$11-C13)/(D$11-D13))/B$118)</f>
        <v>0.39036306508868845</v>
      </c>
      <c r="K13" s="45">
        <f>I13-J13</f>
        <v>-2.0347287866237052</v>
      </c>
    </row>
    <row r="14" spans="1:11">
      <c r="A14" s="15" t="s">
        <v>9</v>
      </c>
      <c r="B14" s="11">
        <v>200</v>
      </c>
      <c r="C14" s="12">
        <v>129136</v>
      </c>
      <c r="D14" s="13">
        <v>14485912</v>
      </c>
      <c r="E14" s="16">
        <v>14615048</v>
      </c>
      <c r="F14" s="3">
        <f t="shared" ref="F14:F18" si="6">C14/E14</f>
        <v>8.8358245556223961E-3</v>
      </c>
      <c r="G14" s="3">
        <f t="shared" ref="G14:G18" si="7">C14/D14</f>
        <v>8.9145923294301384E-3</v>
      </c>
      <c r="H14" s="3">
        <f t="shared" ref="H14:H18" si="8">E14/(E$11-E14)</f>
        <v>0.60051210386413378</v>
      </c>
      <c r="I14" s="45">
        <f t="shared" ref="I14:I18" si="9">LN(G14/B$118)</f>
        <v>-0.47764345271030562</v>
      </c>
      <c r="J14" s="45">
        <f t="shared" ref="J14:J18" si="10">LN(((C$11-C14)/(D$11-D14))/B$118)</f>
        <v>0.20703816666741726</v>
      </c>
      <c r="K14" s="45">
        <f t="shared" ref="K14:K18" si="11">I14-J14</f>
        <v>-0.68468161937772287</v>
      </c>
    </row>
    <row r="15" spans="1:11">
      <c r="A15" s="15" t="s">
        <v>10</v>
      </c>
      <c r="B15" s="11">
        <v>250</v>
      </c>
      <c r="C15" s="12">
        <v>362481</v>
      </c>
      <c r="D15" s="13">
        <v>8273861</v>
      </c>
      <c r="E15" s="16">
        <v>8636342</v>
      </c>
      <c r="F15" s="3">
        <f t="shared" si="6"/>
        <v>4.1971589360402815E-2</v>
      </c>
      <c r="G15" s="3">
        <f t="shared" si="7"/>
        <v>4.3810380667502147E-2</v>
      </c>
      <c r="H15" s="3">
        <f t="shared" si="8"/>
        <v>0.28487409779285083</v>
      </c>
      <c r="I15" s="45">
        <f t="shared" si="9"/>
        <v>1.1145378164746058</v>
      </c>
      <c r="J15" s="45">
        <f t="shared" si="10"/>
        <v>-0.82666337978268745</v>
      </c>
      <c r="K15" s="45">
        <f t="shared" si="11"/>
        <v>1.9412011962572933</v>
      </c>
    </row>
    <row r="16" spans="1:11">
      <c r="A16" s="15" t="s">
        <v>11</v>
      </c>
      <c r="B16" s="11">
        <v>300</v>
      </c>
      <c r="C16" s="12">
        <v>20676</v>
      </c>
      <c r="D16" s="13">
        <v>1268036</v>
      </c>
      <c r="E16" s="16">
        <v>1288712</v>
      </c>
      <c r="F16" s="3">
        <f t="shared" si="6"/>
        <v>1.6043926028468734E-2</v>
      </c>
      <c r="G16" s="3">
        <f t="shared" si="7"/>
        <v>1.630553075780183E-2</v>
      </c>
      <c r="H16" s="3">
        <f t="shared" si="8"/>
        <v>3.4216036187575197E-2</v>
      </c>
      <c r="I16" s="45">
        <f t="shared" si="9"/>
        <v>0.12617138618607707</v>
      </c>
      <c r="J16" s="45">
        <f t="shared" si="10"/>
        <v>-4.6027828496761555E-3</v>
      </c>
      <c r="K16" s="45">
        <f t="shared" si="11"/>
        <v>0.13077416903575323</v>
      </c>
    </row>
    <row r="17" spans="1:11">
      <c r="A17" s="15" t="s">
        <v>14</v>
      </c>
      <c r="B17" s="11">
        <v>350</v>
      </c>
      <c r="C17" s="12">
        <v>0</v>
      </c>
      <c r="D17" s="13">
        <v>93889</v>
      </c>
      <c r="E17" s="16">
        <v>93889</v>
      </c>
      <c r="F17" s="3">
        <f t="shared" si="6"/>
        <v>0</v>
      </c>
      <c r="G17" s="3">
        <f t="shared" si="7"/>
        <v>0</v>
      </c>
      <c r="H17" s="3">
        <f t="shared" si="8"/>
        <v>2.4161579873799499E-3</v>
      </c>
      <c r="I17" s="45" t="e">
        <f t="shared" si="9"/>
        <v>#NUM!</v>
      </c>
      <c r="J17" s="45">
        <f t="shared" si="10"/>
        <v>2.4479711711197852E-3</v>
      </c>
      <c r="K17" s="45" t="e">
        <f t="shared" si="11"/>
        <v>#NUM!</v>
      </c>
    </row>
    <row r="18" spans="1:11">
      <c r="A18" s="15" t="s">
        <v>15</v>
      </c>
      <c r="B18" s="11">
        <v>400</v>
      </c>
      <c r="C18" s="17">
        <v>0</v>
      </c>
      <c r="D18" s="13">
        <v>2145</v>
      </c>
      <c r="E18" s="16">
        <v>2145</v>
      </c>
      <c r="F18" s="3">
        <f t="shared" si="6"/>
        <v>0</v>
      </c>
      <c r="G18" s="3">
        <f t="shared" si="7"/>
        <v>0</v>
      </c>
      <c r="H18" s="3">
        <f t="shared" si="8"/>
        <v>5.5069834197951124E-5</v>
      </c>
      <c r="I18" s="45" t="e">
        <f t="shared" si="9"/>
        <v>#NUM!</v>
      </c>
      <c r="J18" s="45">
        <f t="shared" si="10"/>
        <v>5.5859822329414891E-5</v>
      </c>
      <c r="K18" s="45" t="e">
        <f t="shared" si="11"/>
        <v>#NUM!</v>
      </c>
    </row>
    <row r="19" spans="1:11" ht="15.75" thickBot="1">
      <c r="A19" s="18" t="s">
        <v>6</v>
      </c>
      <c r="B19" s="23"/>
      <c r="C19" s="20">
        <v>551924</v>
      </c>
      <c r="D19" s="21">
        <v>38400765</v>
      </c>
      <c r="E19" s="22">
        <v>38952689</v>
      </c>
    </row>
    <row r="20" spans="1:11">
      <c r="A20" s="10" t="s">
        <v>90</v>
      </c>
      <c r="B20" s="11"/>
      <c r="C20" s="12"/>
      <c r="D20" s="13"/>
      <c r="E20" s="14"/>
    </row>
    <row r="21" spans="1:11">
      <c r="A21" s="15" t="s">
        <v>16</v>
      </c>
      <c r="B21" s="11">
        <v>4</v>
      </c>
      <c r="C21" s="12">
        <v>157172</v>
      </c>
      <c r="D21" s="13">
        <v>19306785</v>
      </c>
      <c r="E21" s="16">
        <v>19463957</v>
      </c>
      <c r="F21" s="3">
        <f>C21/E21</f>
        <v>8.0750281147867319E-3</v>
      </c>
      <c r="G21" s="3">
        <f>C21/D21</f>
        <v>8.1407650212088657E-3</v>
      </c>
      <c r="H21" s="3">
        <f>E21/(E$11-E21)</f>
        <v>0.99872875259406302</v>
      </c>
      <c r="I21" s="45">
        <f>LN(G21/B$118)</f>
        <v>-0.56844881582069051</v>
      </c>
      <c r="J21" s="45">
        <f>LN(((C$11-C21)/(D$11-D21))/B$118)</f>
        <v>0.3635516431263569</v>
      </c>
      <c r="K21" s="45">
        <f>I21-J21</f>
        <v>-0.93200045894704742</v>
      </c>
    </row>
    <row r="22" spans="1:11">
      <c r="A22" s="24" t="s">
        <v>17</v>
      </c>
      <c r="B22" s="11">
        <v>8</v>
      </c>
      <c r="C22" s="12">
        <v>71424</v>
      </c>
      <c r="D22" s="13">
        <v>4228220</v>
      </c>
      <c r="E22" s="16">
        <v>4299644</v>
      </c>
      <c r="F22" s="3">
        <f t="shared" ref="F22:F26" si="12">C22/E22</f>
        <v>1.6611607844742495E-2</v>
      </c>
      <c r="G22" s="3">
        <f t="shared" ref="G22:G26" si="13">C22/D22</f>
        <v>1.6892214690815522E-2</v>
      </c>
      <c r="H22" s="3">
        <f t="shared" ref="H22:H26" si="14">E22/(E$11-E22)</f>
        <v>0.1240769461962145</v>
      </c>
      <c r="I22" s="45">
        <f t="shared" ref="I22:I26" si="15">LN(G22/B$118)</f>
        <v>0.16151987223735706</v>
      </c>
      <c r="J22" s="45">
        <f t="shared" ref="J22:J26" si="16">LN(((C$11-C22)/(D$11-D22))/B$118)</f>
        <v>-2.1928289850310659E-2</v>
      </c>
      <c r="K22" s="45">
        <f t="shared" ref="K22:K26" si="17">I22-J22</f>
        <v>0.18344816208766773</v>
      </c>
    </row>
    <row r="23" spans="1:11">
      <c r="A23" s="24" t="s">
        <v>18</v>
      </c>
      <c r="B23" s="11">
        <v>14</v>
      </c>
      <c r="C23" s="12">
        <v>116256</v>
      </c>
      <c r="D23" s="13">
        <v>5136694</v>
      </c>
      <c r="E23" s="16">
        <v>5252950</v>
      </c>
      <c r="F23" s="3">
        <f t="shared" si="12"/>
        <v>2.2131564168705205E-2</v>
      </c>
      <c r="G23" s="3">
        <f t="shared" si="13"/>
        <v>2.2632455816912589E-2</v>
      </c>
      <c r="H23" s="3">
        <f t="shared" si="14"/>
        <v>0.15587509446289777</v>
      </c>
      <c r="I23" s="45">
        <f t="shared" si="15"/>
        <v>0.45405199980053634</v>
      </c>
      <c r="J23" s="45">
        <f t="shared" si="16"/>
        <v>-9.293035452633111E-2</v>
      </c>
      <c r="K23" s="45">
        <f t="shared" si="17"/>
        <v>0.54698235432686748</v>
      </c>
    </row>
    <row r="24" spans="1:11">
      <c r="A24" s="15" t="s">
        <v>19</v>
      </c>
      <c r="B24" s="11">
        <v>20</v>
      </c>
      <c r="C24" s="12">
        <v>95926</v>
      </c>
      <c r="D24" s="13">
        <v>4073874</v>
      </c>
      <c r="E24" s="16">
        <v>4169800</v>
      </c>
      <c r="F24" s="3">
        <f t="shared" si="12"/>
        <v>2.300494028490575E-2</v>
      </c>
      <c r="G24" s="3">
        <f t="shared" si="13"/>
        <v>2.354662908082086E-2</v>
      </c>
      <c r="H24" s="3">
        <f t="shared" si="14"/>
        <v>0.11988078391073266</v>
      </c>
      <c r="I24" s="45">
        <f t="shared" si="15"/>
        <v>0.49364969702993022</v>
      </c>
      <c r="J24" s="45">
        <f t="shared" si="16"/>
        <v>-7.8773592006749493E-2</v>
      </c>
      <c r="K24" s="45">
        <f t="shared" si="17"/>
        <v>0.57242328903667972</v>
      </c>
    </row>
    <row r="25" spans="1:11">
      <c r="A25" s="15" t="s">
        <v>20</v>
      </c>
      <c r="B25" s="11">
        <v>30</v>
      </c>
      <c r="C25" s="12">
        <v>83608</v>
      </c>
      <c r="D25" s="13">
        <v>3990231</v>
      </c>
      <c r="E25" s="16">
        <v>4073839</v>
      </c>
      <c r="F25" s="3">
        <f t="shared" si="12"/>
        <v>2.0523147821992965E-2</v>
      </c>
      <c r="G25" s="3">
        <f t="shared" si="13"/>
        <v>2.0953172886482012E-2</v>
      </c>
      <c r="H25" s="3">
        <f t="shared" si="14"/>
        <v>0.11679969379724389</v>
      </c>
      <c r="I25" s="45">
        <f t="shared" si="15"/>
        <v>0.37695711096091311</v>
      </c>
      <c r="J25" s="45">
        <f t="shared" si="16"/>
        <v>-5.455243106336858E-2</v>
      </c>
      <c r="K25" s="45">
        <f t="shared" si="17"/>
        <v>0.43150954202428171</v>
      </c>
    </row>
    <row r="26" spans="1:11">
      <c r="A26" s="15" t="s">
        <v>21</v>
      </c>
      <c r="B26" s="11">
        <v>45</v>
      </c>
      <c r="C26" s="12">
        <v>26764</v>
      </c>
      <c r="D26" s="13">
        <v>1600623</v>
      </c>
      <c r="E26" s="16">
        <v>1627387</v>
      </c>
      <c r="F26" s="3">
        <f t="shared" si="12"/>
        <v>1.644599594318991E-2</v>
      </c>
      <c r="G26" s="3">
        <f t="shared" si="13"/>
        <v>1.6720989264805017E-2</v>
      </c>
      <c r="H26" s="3">
        <f t="shared" si="14"/>
        <v>4.3600102686376124E-2</v>
      </c>
      <c r="I26" s="45">
        <f t="shared" si="15"/>
        <v>0.15133179809309702</v>
      </c>
      <c r="J26" s="45">
        <f t="shared" si="16"/>
        <v>-7.1317001656940569E-3</v>
      </c>
      <c r="K26" s="45">
        <f t="shared" si="17"/>
        <v>0.15846349825879108</v>
      </c>
    </row>
    <row r="27" spans="1:11">
      <c r="A27" s="15" t="s">
        <v>22</v>
      </c>
      <c r="B27" s="11">
        <v>90</v>
      </c>
      <c r="C27" s="12">
        <v>774</v>
      </c>
      <c r="D27" s="13">
        <v>64338</v>
      </c>
      <c r="E27" s="16">
        <v>65112</v>
      </c>
      <c r="F27" s="3">
        <f>C27/E27</f>
        <v>1.1887209730925176E-2</v>
      </c>
      <c r="G27" s="3">
        <f>C27/D27</f>
        <v>1.2030215424787839E-2</v>
      </c>
      <c r="H27" s="3">
        <f>E27/(E$11-E27)</f>
        <v>1.6743650549377246E-3</v>
      </c>
      <c r="I27" s="45">
        <f>LN(G27/B$118)</f>
        <v>-0.17791153724484748</v>
      </c>
      <c r="J27" s="45">
        <f>LN(((C$11-C27)/(D$11-D27))/B$118)</f>
        <v>2.7348925426766494E-4</v>
      </c>
      <c r="K27" s="45">
        <f>I27-J27</f>
        <v>-0.17818502649911516</v>
      </c>
    </row>
    <row r="28" spans="1:11" ht="15.75" thickBot="1">
      <c r="A28" s="18" t="s">
        <v>6</v>
      </c>
      <c r="B28" s="23"/>
      <c r="C28" s="20">
        <v>551924</v>
      </c>
      <c r="D28" s="21">
        <v>38400765</v>
      </c>
      <c r="E28" s="22">
        <v>38952689</v>
      </c>
    </row>
    <row r="29" spans="1:11">
      <c r="A29" s="25" t="s">
        <v>91</v>
      </c>
      <c r="B29" s="11"/>
      <c r="C29" s="12"/>
      <c r="D29" s="13"/>
      <c r="E29" s="16"/>
    </row>
    <row r="30" spans="1:11">
      <c r="A30" s="26" t="s">
        <v>23</v>
      </c>
      <c r="B30" s="27">
        <v>25</v>
      </c>
      <c r="C30" s="12">
        <v>78650</v>
      </c>
      <c r="D30" s="13">
        <v>4164706</v>
      </c>
      <c r="E30" s="16">
        <v>4243356</v>
      </c>
      <c r="F30" s="3">
        <f>C30/E30</f>
        <v>1.8534857787091161E-2</v>
      </c>
      <c r="G30" s="3">
        <f>C30/D30</f>
        <v>1.8884886472178349E-2</v>
      </c>
      <c r="H30" s="3">
        <f>E30/(E$11-E30)</f>
        <v>0.12225403467130873</v>
      </c>
      <c r="I30" s="45">
        <f>LN(G30/B$118)</f>
        <v>0.27302897024373068</v>
      </c>
      <c r="J30" s="45">
        <f>LN(((C$11-C30)/(D$11-D30))/B$118)</f>
        <v>-3.8937917761266282E-2</v>
      </c>
      <c r="K30" s="45">
        <f>I30-J30</f>
        <v>0.31196688800499695</v>
      </c>
    </row>
    <row r="31" spans="1:11">
      <c r="A31" s="26" t="s">
        <v>24</v>
      </c>
      <c r="B31" s="27">
        <v>50</v>
      </c>
      <c r="C31" s="12">
        <v>47968</v>
      </c>
      <c r="D31" s="13">
        <v>3556498</v>
      </c>
      <c r="E31" s="16">
        <v>3604466</v>
      </c>
      <c r="F31" s="3">
        <f t="shared" ref="F31:F35" si="18">C31/E31</f>
        <v>1.3307935211484864E-2</v>
      </c>
      <c r="G31" s="3">
        <f t="shared" ref="G31:G35" si="19">C31/D31</f>
        <v>1.3487424989413743E-2</v>
      </c>
      <c r="H31" s="3">
        <f t="shared" ref="H31:H35" si="20">E31/(E$11-E31)</f>
        <v>0.10197021785225244</v>
      </c>
      <c r="I31" s="45">
        <f t="shared" ref="I31:I35" si="21">LN(G31/B$118)</f>
        <v>-6.35752052889728E-2</v>
      </c>
      <c r="J31" s="45">
        <f t="shared" ref="J31:J35" si="22">LN(((C$11-C31)/(D$11-D31))/B$118)</f>
        <v>6.267369651973739E-3</v>
      </c>
      <c r="K31" s="45">
        <f t="shared" ref="K31:K35" si="23">I31-J31</f>
        <v>-6.9842574940946534E-2</v>
      </c>
    </row>
    <row r="32" spans="1:11">
      <c r="A32" s="26" t="s">
        <v>25</v>
      </c>
      <c r="B32" s="27">
        <v>100</v>
      </c>
      <c r="C32" s="12">
        <v>116318</v>
      </c>
      <c r="D32" s="13">
        <v>5133493</v>
      </c>
      <c r="E32" s="16">
        <v>5249811</v>
      </c>
      <c r="F32" s="3">
        <f t="shared" si="18"/>
        <v>2.2156607161667344E-2</v>
      </c>
      <c r="G32" s="3">
        <f t="shared" si="19"/>
        <v>2.2658645877183432E-2</v>
      </c>
      <c r="H32" s="3">
        <f t="shared" si="20"/>
        <v>0.15576743920801067</v>
      </c>
      <c r="I32" s="45">
        <f t="shared" si="21"/>
        <v>0.45520852115728888</v>
      </c>
      <c r="J32" s="45">
        <f t="shared" si="22"/>
        <v>-9.3168900176426248E-2</v>
      </c>
      <c r="K32" s="45">
        <f t="shared" si="23"/>
        <v>0.54837742133371514</v>
      </c>
    </row>
    <row r="33" spans="1:11">
      <c r="A33" s="26" t="s">
        <v>26</v>
      </c>
      <c r="B33" s="27">
        <v>200</v>
      </c>
      <c r="C33" s="12">
        <v>163489</v>
      </c>
      <c r="D33" s="13">
        <v>6178840</v>
      </c>
      <c r="E33" s="16">
        <v>6342329</v>
      </c>
      <c r="F33" s="3">
        <f t="shared" si="18"/>
        <v>2.5777439171004848E-2</v>
      </c>
      <c r="G33" s="3">
        <f t="shared" si="19"/>
        <v>2.6459497251911362E-2</v>
      </c>
      <c r="H33" s="3">
        <f t="shared" si="20"/>
        <v>0.19448816265751129</v>
      </c>
      <c r="I33" s="45">
        <f t="shared" si="21"/>
        <v>0.61028218383209754</v>
      </c>
      <c r="J33" s="45">
        <f t="shared" si="22"/>
        <v>-0.17585425018985301</v>
      </c>
      <c r="K33" s="45">
        <f t="shared" si="23"/>
        <v>0.78613643402195055</v>
      </c>
    </row>
    <row r="34" spans="1:11">
      <c r="A34" s="26" t="s">
        <v>27</v>
      </c>
      <c r="B34" s="27">
        <v>300</v>
      </c>
      <c r="C34" s="12">
        <v>67988</v>
      </c>
      <c r="D34" s="13">
        <v>4606081</v>
      </c>
      <c r="E34" s="16">
        <v>4674069</v>
      </c>
      <c r="F34" s="3">
        <f t="shared" si="18"/>
        <v>1.4545784411826183E-2</v>
      </c>
      <c r="G34" s="3">
        <f t="shared" si="19"/>
        <v>1.4760487277579356E-2</v>
      </c>
      <c r="H34" s="3">
        <f t="shared" si="20"/>
        <v>0.13635522666898492</v>
      </c>
      <c r="I34" s="45">
        <f t="shared" si="21"/>
        <v>2.6620857645021024E-2</v>
      </c>
      <c r="J34" s="45">
        <f t="shared" si="22"/>
        <v>-3.6838198131467774E-3</v>
      </c>
      <c r="K34" s="45">
        <f t="shared" si="23"/>
        <v>3.0304677458167801E-2</v>
      </c>
    </row>
    <row r="35" spans="1:11">
      <c r="A35" s="26" t="s">
        <v>28</v>
      </c>
      <c r="B35" s="27">
        <v>400</v>
      </c>
      <c r="C35" s="12">
        <v>50382</v>
      </c>
      <c r="D35" s="13">
        <v>5141837</v>
      </c>
      <c r="E35" s="16">
        <v>5192219</v>
      </c>
      <c r="F35" s="3">
        <f t="shared" si="18"/>
        <v>9.7033657478623296E-3</v>
      </c>
      <c r="G35" s="3">
        <f t="shared" si="19"/>
        <v>9.7984436301656389E-3</v>
      </c>
      <c r="H35" s="3">
        <f t="shared" si="20"/>
        <v>0.15379581504641374</v>
      </c>
      <c r="I35" s="45">
        <f t="shared" si="21"/>
        <v>-0.38310941455254821</v>
      </c>
      <c r="J35" s="45">
        <f t="shared" si="22"/>
        <v>4.8031135943129737E-2</v>
      </c>
      <c r="K35" s="45">
        <f t="shared" si="23"/>
        <v>-0.43114055049567795</v>
      </c>
    </row>
    <row r="36" spans="1:11">
      <c r="A36" s="26" t="s">
        <v>29</v>
      </c>
      <c r="B36" s="27">
        <v>550</v>
      </c>
      <c r="C36" s="12">
        <v>25179</v>
      </c>
      <c r="D36" s="13">
        <v>4764835</v>
      </c>
      <c r="E36" s="16">
        <v>4790014</v>
      </c>
      <c r="F36" s="3">
        <f>C36/E36</f>
        <v>5.2565608367741721E-3</v>
      </c>
      <c r="G36" s="3">
        <f>C36/D36</f>
        <v>5.2843382824379016E-3</v>
      </c>
      <c r="H36" s="3">
        <f>E36/(E$11-E36)</f>
        <v>0.14021191256246768</v>
      </c>
      <c r="I36" s="45">
        <f>LN(G36/B$118)</f>
        <v>-1.0005855696142005</v>
      </c>
      <c r="J36" s="45">
        <f>LN(((C$11-C36)/(D$11-D36))/B$118)</f>
        <v>8.5788745236869537E-2</v>
      </c>
      <c r="K36" s="45">
        <f>I36-J36</f>
        <v>-1.0863743148510701</v>
      </c>
    </row>
    <row r="37" spans="1:11">
      <c r="A37" s="26" t="s">
        <v>30</v>
      </c>
      <c r="B37" s="27">
        <v>2800</v>
      </c>
      <c r="C37" s="12">
        <v>1950</v>
      </c>
      <c r="D37" s="13">
        <v>4854475</v>
      </c>
      <c r="E37" s="16">
        <v>4856425</v>
      </c>
      <c r="F37" s="3">
        <f>C37/E37</f>
        <v>4.0152993199730255E-4</v>
      </c>
      <c r="G37" s="3">
        <f>C37/D37</f>
        <v>4.0169122304677644E-4</v>
      </c>
      <c r="H37" s="3">
        <f>E37/(E$11-E37)</f>
        <v>0.14243276037515429</v>
      </c>
      <c r="I37" s="45">
        <f>LN(G37/B$118)</f>
        <v>-3.5774045617467038</v>
      </c>
      <c r="J37" s="45">
        <f>LN(((C$11-C37)/(D$11-D37))/B$118)</f>
        <v>0.13161175393226221</v>
      </c>
      <c r="K37" s="45">
        <f>I37-J37</f>
        <v>-3.7090163156789662</v>
      </c>
    </row>
    <row r="38" spans="1:11" ht="15.75" thickBot="1">
      <c r="A38" s="18" t="s">
        <v>6</v>
      </c>
      <c r="B38" s="23"/>
      <c r="C38" s="20">
        <v>551924</v>
      </c>
      <c r="D38" s="21">
        <v>38400765</v>
      </c>
      <c r="E38" s="22">
        <v>38952689</v>
      </c>
    </row>
    <row r="39" spans="1:11">
      <c r="A39" s="28" t="s">
        <v>31</v>
      </c>
      <c r="B39" s="11"/>
      <c r="C39" s="12"/>
      <c r="D39" s="13"/>
      <c r="E39" s="14"/>
    </row>
    <row r="40" spans="1:11">
      <c r="A40" s="7" t="s">
        <v>32</v>
      </c>
      <c r="B40" s="11">
        <v>1</v>
      </c>
      <c r="C40" s="12">
        <v>60562</v>
      </c>
      <c r="D40" s="13">
        <v>4152525</v>
      </c>
      <c r="E40" s="16">
        <v>4213087</v>
      </c>
      <c r="F40" s="3">
        <f>C40/E40</f>
        <v>1.4374732826547375E-2</v>
      </c>
      <c r="G40" s="3">
        <f>C40/D40</f>
        <v>1.4584379383628034E-2</v>
      </c>
      <c r="H40" s="3">
        <f>E40/(E$11-E40)</f>
        <v>0.12127620230076326</v>
      </c>
      <c r="I40" s="45">
        <f>LN(G40/B$118)</f>
        <v>1.461807635765461E-2</v>
      </c>
      <c r="J40" s="45">
        <f>LN(((C$11-C40)/(D$11-D40))/B$118)</f>
        <v>-1.7870238754572644E-3</v>
      </c>
      <c r="K40" s="45">
        <f>I40-J40</f>
        <v>1.6405100233111876E-2</v>
      </c>
    </row>
    <row r="41" spans="1:11">
      <c r="A41" s="7" t="s">
        <v>33</v>
      </c>
      <c r="B41" s="11">
        <v>2</v>
      </c>
      <c r="C41" s="12">
        <v>60466</v>
      </c>
      <c r="D41" s="13">
        <v>4034740</v>
      </c>
      <c r="E41" s="16">
        <v>4095206</v>
      </c>
      <c r="F41" s="3">
        <f t="shared" ref="F41:F45" si="24">C41/E41</f>
        <v>1.4765069205309818E-2</v>
      </c>
      <c r="G41" s="3">
        <f t="shared" ref="G41:G45" si="25">C41/D41</f>
        <v>1.4986343605783768E-2</v>
      </c>
      <c r="H41" s="3">
        <f t="shared" ref="H41:H45" si="26">E41/(E$11-E41)</f>
        <v>0.11748427159815297</v>
      </c>
      <c r="I41" s="45">
        <f t="shared" ref="I41:I45" si="27">LN(G41/B$118)</f>
        <v>4.1806385762895013E-2</v>
      </c>
      <c r="J41" s="45">
        <f t="shared" ref="J41:J45" si="28">LN(((C$11-C41)/(D$11-D41))/B$118)</f>
        <v>-5.0249221158875507E-3</v>
      </c>
      <c r="K41" s="45">
        <f t="shared" ref="K41:K45" si="29">I41-J41</f>
        <v>4.6831307878782563E-2</v>
      </c>
    </row>
    <row r="42" spans="1:11">
      <c r="A42" s="7" t="s">
        <v>34</v>
      </c>
      <c r="B42" s="11">
        <v>3</v>
      </c>
      <c r="C42" s="12">
        <v>65970</v>
      </c>
      <c r="D42" s="13">
        <v>3784822</v>
      </c>
      <c r="E42" s="16">
        <v>3850792</v>
      </c>
      <c r="F42" s="3">
        <f t="shared" si="24"/>
        <v>1.7131540732399985E-2</v>
      </c>
      <c r="G42" s="3">
        <f t="shared" si="25"/>
        <v>1.7430145988371448E-2</v>
      </c>
      <c r="H42" s="3">
        <f t="shared" si="26"/>
        <v>0.10970324481323616</v>
      </c>
      <c r="I42" s="45">
        <f t="shared" si="27"/>
        <v>0.19286826082377859</v>
      </c>
      <c r="J42" s="45">
        <f t="shared" si="28"/>
        <v>-2.3533361437226709E-2</v>
      </c>
      <c r="K42" s="45">
        <f t="shared" si="29"/>
        <v>0.21640162226100529</v>
      </c>
    </row>
    <row r="43" spans="1:11">
      <c r="A43" s="7" t="s">
        <v>35</v>
      </c>
      <c r="B43" s="11">
        <v>4</v>
      </c>
      <c r="C43" s="12">
        <v>66981</v>
      </c>
      <c r="D43" s="13">
        <v>3755707</v>
      </c>
      <c r="E43" s="16">
        <v>3822688</v>
      </c>
      <c r="F43" s="3">
        <f t="shared" si="24"/>
        <v>1.7521963602574943E-2</v>
      </c>
      <c r="G43" s="3">
        <f t="shared" si="25"/>
        <v>1.7834458332345947E-2</v>
      </c>
      <c r="H43" s="3">
        <f t="shared" si="26"/>
        <v>0.10881548224265636</v>
      </c>
      <c r="I43" s="45">
        <f t="shared" si="27"/>
        <v>0.21579947293240684</v>
      </c>
      <c r="J43" s="45">
        <f t="shared" si="28"/>
        <v>-2.6456705312111722E-2</v>
      </c>
      <c r="K43" s="45">
        <f t="shared" si="29"/>
        <v>0.24225617824451856</v>
      </c>
    </row>
    <row r="44" spans="1:11">
      <c r="A44" s="7" t="s">
        <v>36</v>
      </c>
      <c r="B44" s="11">
        <v>5</v>
      </c>
      <c r="C44" s="12">
        <v>67236</v>
      </c>
      <c r="D44" s="13">
        <v>3465864</v>
      </c>
      <c r="E44" s="16">
        <v>3533100</v>
      </c>
      <c r="F44" s="3">
        <f t="shared" si="24"/>
        <v>1.9030313322577905E-2</v>
      </c>
      <c r="G44" s="3">
        <f t="shared" si="25"/>
        <v>1.9399491728469439E-2</v>
      </c>
      <c r="H44" s="3">
        <f t="shared" si="26"/>
        <v>9.9749886990501219E-2</v>
      </c>
      <c r="I44" s="45">
        <f t="shared" si="27"/>
        <v>0.29991389179412592</v>
      </c>
      <c r="J44" s="45">
        <f t="shared" si="28"/>
        <v>-3.531394757179919E-2</v>
      </c>
      <c r="K44" s="45">
        <f t="shared" si="29"/>
        <v>0.3352278393659251</v>
      </c>
    </row>
    <row r="45" spans="1:11">
      <c r="A45" s="7" t="s">
        <v>37</v>
      </c>
      <c r="B45" s="11">
        <v>6</v>
      </c>
      <c r="C45" s="12">
        <v>66955</v>
      </c>
      <c r="D45" s="13">
        <v>3817254</v>
      </c>
      <c r="E45" s="16">
        <v>3884209</v>
      </c>
      <c r="F45" s="3">
        <f t="shared" si="24"/>
        <v>1.7237743901010474E-2</v>
      </c>
      <c r="G45" s="3">
        <f t="shared" si="25"/>
        <v>1.7540095576558438E-2</v>
      </c>
      <c r="H45" s="3">
        <f t="shared" si="26"/>
        <v>0.1107606888008833</v>
      </c>
      <c r="I45" s="45">
        <f t="shared" si="27"/>
        <v>0.1991564616233048</v>
      </c>
      <c r="J45" s="45">
        <f t="shared" si="28"/>
        <v>-2.4625010778512552E-2</v>
      </c>
      <c r="K45" s="45">
        <f t="shared" si="29"/>
        <v>0.22378147240181737</v>
      </c>
    </row>
    <row r="46" spans="1:11">
      <c r="A46" s="7" t="s">
        <v>38</v>
      </c>
      <c r="B46" s="11">
        <v>7</v>
      </c>
      <c r="C46" s="12">
        <v>67574</v>
      </c>
      <c r="D46" s="13">
        <v>4207093</v>
      </c>
      <c r="E46" s="16">
        <v>4274667</v>
      </c>
      <c r="F46" s="3">
        <f>C46/E46</f>
        <v>1.5808014986898395E-2</v>
      </c>
      <c r="G46" s="3">
        <f>C46/D46</f>
        <v>1.6061922092047883E-2</v>
      </c>
      <c r="H46" s="3">
        <f>E46/(E$11-E46)</f>
        <v>0.12326732476264073</v>
      </c>
      <c r="I46" s="45">
        <f>LN(G46/B$118)</f>
        <v>0.11111840893448838</v>
      </c>
      <c r="J46" s="45">
        <f>LN(((C$11-C46)/(D$11-D46))/B$118)</f>
        <v>-1.4565786204888772E-2</v>
      </c>
      <c r="K46" s="45">
        <f>I46-J46</f>
        <v>0.12568419513937715</v>
      </c>
    </row>
    <row r="47" spans="1:11">
      <c r="A47" s="7" t="s">
        <v>39</v>
      </c>
      <c r="B47" s="11">
        <v>8</v>
      </c>
      <c r="C47" s="12">
        <v>68634</v>
      </c>
      <c r="D47" s="13">
        <v>4727287</v>
      </c>
      <c r="E47" s="16">
        <v>4795921</v>
      </c>
      <c r="F47" s="3">
        <f>C47/E47</f>
        <v>1.4310911293159333E-2</v>
      </c>
      <c r="G47" s="3">
        <f>C47/D47</f>
        <v>1.4518686933964449E-2</v>
      </c>
      <c r="H47" s="3">
        <f>E47/(E$11-E47)</f>
        <v>0.14040909842523741</v>
      </c>
      <c r="I47" s="45">
        <f>LN(G47/B$118)</f>
        <v>1.0103599393812295E-2</v>
      </c>
      <c r="J47" s="45">
        <f>LN(((C$11-C47)/(D$11-D47))/B$118)</f>
        <v>-1.4266113552222322E-3</v>
      </c>
      <c r="K47" s="45">
        <f>I47-J47</f>
        <v>1.1530210749034528E-2</v>
      </c>
    </row>
    <row r="48" spans="1:11">
      <c r="A48" s="7" t="s">
        <v>40</v>
      </c>
      <c r="B48" s="11">
        <v>9</v>
      </c>
      <c r="C48" s="12">
        <v>27546</v>
      </c>
      <c r="D48" s="13">
        <v>6455473</v>
      </c>
      <c r="E48" s="16">
        <v>6483019</v>
      </c>
      <c r="F48" s="3">
        <f>C48/E48</f>
        <v>4.2489463627979496E-3</v>
      </c>
      <c r="G48" s="3">
        <f>C48/D48</f>
        <v>4.2670769438583351E-3</v>
      </c>
      <c r="H48" s="3">
        <f>E48/(E$11-E48)</f>
        <v>0.19966384013142111</v>
      </c>
      <c r="I48" s="45">
        <f>LN(G48/B$118)</f>
        <v>-1.2144039380172049</v>
      </c>
      <c r="J48" s="45">
        <f>LN(((C$11-C48)/(D$11-D48))/B$118)</f>
        <v>0.13285500921001089</v>
      </c>
      <c r="K48" s="45">
        <f>I48-J48</f>
        <v>-1.3472589472272158</v>
      </c>
    </row>
    <row r="49" spans="1:11" ht="15.75" thickBot="1">
      <c r="A49" s="18" t="s">
        <v>6</v>
      </c>
      <c r="B49" s="23"/>
      <c r="C49" s="20">
        <v>551924</v>
      </c>
      <c r="D49" s="21">
        <v>38400765</v>
      </c>
      <c r="E49" s="22">
        <v>38952689</v>
      </c>
    </row>
    <row r="50" spans="1:11">
      <c r="A50" s="6" t="s">
        <v>41</v>
      </c>
      <c r="B50" s="11"/>
      <c r="C50" s="12"/>
      <c r="D50" s="13"/>
      <c r="E50" s="14"/>
    </row>
    <row r="51" spans="1:11">
      <c r="A51" s="7" t="s">
        <v>42</v>
      </c>
      <c r="B51" s="11">
        <v>0</v>
      </c>
      <c r="C51" s="12">
        <v>6433</v>
      </c>
      <c r="D51" s="13">
        <v>1283359</v>
      </c>
      <c r="E51" s="16">
        <v>1289792</v>
      </c>
      <c r="F51" s="3">
        <f>C51/E51</f>
        <v>4.9876259117749219E-3</v>
      </c>
      <c r="G51" s="3">
        <f>C51/D51</f>
        <v>5.0126270201868691E-3</v>
      </c>
      <c r="H51" s="3">
        <f>E51/(E$11-E51)</f>
        <v>3.424569278353707E-2</v>
      </c>
      <c r="I51" s="45">
        <f>LN(G51/B$118)</f>
        <v>-1.0533728413712333</v>
      </c>
      <c r="J51" s="45">
        <f>LN(((C$11-C51)/(D$11-D51))/B$118)</f>
        <v>2.2267308132736953E-2</v>
      </c>
      <c r="K51" s="45">
        <f>I51-J51</f>
        <v>-1.0756401495039702</v>
      </c>
    </row>
    <row r="52" spans="1:11">
      <c r="A52" s="7" t="s">
        <v>43</v>
      </c>
      <c r="B52" s="11">
        <v>1</v>
      </c>
      <c r="C52" s="12">
        <v>17740</v>
      </c>
      <c r="D52" s="13">
        <v>393707</v>
      </c>
      <c r="E52" s="16">
        <v>411447</v>
      </c>
      <c r="F52" s="3">
        <f t="shared" ref="F52:F56" si="30">C52/E52</f>
        <v>4.3116124312487389E-2</v>
      </c>
      <c r="G52" s="3">
        <f t="shared" ref="G52:G56" si="31">C52/D52</f>
        <v>4.5058888970732042E-2</v>
      </c>
      <c r="H52" s="3">
        <f t="shared" ref="H52:H56" si="32">E52/(E$11-E52)</f>
        <v>1.0675499248311718E-2</v>
      </c>
      <c r="I52" s="45">
        <f t="shared" ref="I52:I56" si="33">LN(G52/B$118)</f>
        <v>1.1426373036678705</v>
      </c>
      <c r="J52" s="45">
        <f t="shared" ref="J52:J56" si="34">LN(((C$11-C52)/(D$11-D52))/B$118)</f>
        <v>-2.2364504791830025E-2</v>
      </c>
      <c r="K52" s="45">
        <f t="shared" ref="K52:K56" si="35">I52-J52</f>
        <v>1.1650018084597005</v>
      </c>
    </row>
    <row r="53" spans="1:11">
      <c r="A53" s="7" t="s">
        <v>44</v>
      </c>
      <c r="B53" s="11">
        <v>2</v>
      </c>
      <c r="C53" s="12">
        <v>325</v>
      </c>
      <c r="D53" s="13">
        <v>171100</v>
      </c>
      <c r="E53" s="16">
        <v>171425</v>
      </c>
      <c r="F53" s="3">
        <f t="shared" si="30"/>
        <v>1.8958728306839726E-3</v>
      </c>
      <c r="G53" s="3">
        <f t="shared" si="31"/>
        <v>1.8994739918176504E-3</v>
      </c>
      <c r="H53" s="3">
        <f t="shared" si="32"/>
        <v>4.4203046089472484E-3</v>
      </c>
      <c r="I53" s="45">
        <f t="shared" si="33"/>
        <v>-2.0237559729369212</v>
      </c>
      <c r="J53" s="45">
        <f t="shared" si="34"/>
        <v>3.8765737229255462E-3</v>
      </c>
      <c r="K53" s="45">
        <f t="shared" si="35"/>
        <v>-2.0276325466598468</v>
      </c>
    </row>
    <row r="54" spans="1:11">
      <c r="A54" s="7" t="s">
        <v>45</v>
      </c>
      <c r="B54" s="11">
        <v>3</v>
      </c>
      <c r="C54" s="12">
        <v>10391</v>
      </c>
      <c r="D54" s="13">
        <v>277873</v>
      </c>
      <c r="E54" s="16">
        <v>288264</v>
      </c>
      <c r="F54" s="3">
        <f t="shared" si="30"/>
        <v>3.6046818194432881E-2</v>
      </c>
      <c r="G54" s="3">
        <f t="shared" si="31"/>
        <v>3.7394781069049532E-2</v>
      </c>
      <c r="H54" s="3">
        <f t="shared" si="32"/>
        <v>7.4555356765295226E-3</v>
      </c>
      <c r="I54" s="45">
        <f t="shared" si="33"/>
        <v>0.95619817670655893</v>
      </c>
      <c r="J54" s="45">
        <f t="shared" si="34"/>
        <v>-1.174390955173742E-2</v>
      </c>
      <c r="K54" s="45">
        <f t="shared" si="35"/>
        <v>0.96794208625829636</v>
      </c>
    </row>
    <row r="55" spans="1:11">
      <c r="A55" s="7" t="s">
        <v>46</v>
      </c>
      <c r="B55" s="11">
        <v>4</v>
      </c>
      <c r="C55" s="12">
        <v>289118</v>
      </c>
      <c r="D55" s="13">
        <v>20540735</v>
      </c>
      <c r="E55" s="16">
        <v>20829853</v>
      </c>
      <c r="F55" s="3">
        <f t="shared" si="30"/>
        <v>1.3879982734395677E-2</v>
      </c>
      <c r="G55" s="3">
        <f t="shared" si="31"/>
        <v>1.4075348326143149E-2</v>
      </c>
      <c r="H55" s="3">
        <f t="shared" si="32"/>
        <v>1.1493704958760318</v>
      </c>
      <c r="I55" s="45">
        <f t="shared" si="33"/>
        <v>-2.0908052788010372E-2</v>
      </c>
      <c r="J55" s="45">
        <f t="shared" si="34"/>
        <v>2.3517887853363128E-2</v>
      </c>
      <c r="K55" s="45">
        <f t="shared" si="35"/>
        <v>-4.44259406413735E-2</v>
      </c>
    </row>
    <row r="56" spans="1:11">
      <c r="A56" s="7" t="s">
        <v>47</v>
      </c>
      <c r="B56" s="11">
        <v>5</v>
      </c>
      <c r="C56" s="12">
        <v>2646</v>
      </c>
      <c r="D56" s="13">
        <v>122731</v>
      </c>
      <c r="E56" s="16">
        <v>125377</v>
      </c>
      <c r="F56" s="3">
        <f t="shared" si="30"/>
        <v>2.1104349282563786E-2</v>
      </c>
      <c r="G56" s="3">
        <f t="shared" si="31"/>
        <v>2.1559345234700281E-2</v>
      </c>
      <c r="H56" s="3">
        <f t="shared" si="32"/>
        <v>3.2290929642515556E-3</v>
      </c>
      <c r="I56" s="45">
        <f t="shared" si="33"/>
        <v>0.40547640176308558</v>
      </c>
      <c r="J56" s="45">
        <f t="shared" si="34"/>
        <v>-1.6044926501266993E-3</v>
      </c>
      <c r="K56" s="45">
        <f t="shared" si="35"/>
        <v>0.40708089441321227</v>
      </c>
    </row>
    <row r="57" spans="1:11">
      <c r="A57" s="7" t="s">
        <v>48</v>
      </c>
      <c r="B57" s="11">
        <v>6</v>
      </c>
      <c r="C57" s="12">
        <v>142343</v>
      </c>
      <c r="D57" s="13">
        <v>12963231</v>
      </c>
      <c r="E57" s="16">
        <v>13105574</v>
      </c>
      <c r="F57" s="3">
        <f>C57/E57</f>
        <v>1.0861256439435618E-2</v>
      </c>
      <c r="G57" s="3">
        <f>C57/D57</f>
        <v>1.0980518668532559E-2</v>
      </c>
      <c r="H57" s="3">
        <f>E57/(E$11-E57)</f>
        <v>0.50704204318354296</v>
      </c>
      <c r="I57" s="45">
        <f>LN(G57/B$118)</f>
        <v>-0.2692103018315139</v>
      </c>
      <c r="J57" s="45">
        <f>LN(((C$11-C57)/(D$11-D57))/B$118)</f>
        <v>0.11357591175088291</v>
      </c>
      <c r="K57" s="45">
        <f>I57-J57</f>
        <v>-0.38278621358239684</v>
      </c>
    </row>
    <row r="58" spans="1:11">
      <c r="A58" s="7" t="s">
        <v>49</v>
      </c>
      <c r="B58" s="11">
        <v>7</v>
      </c>
      <c r="C58" s="12">
        <v>82928</v>
      </c>
      <c r="D58" s="13">
        <v>2648029</v>
      </c>
      <c r="E58" s="16">
        <v>2730957</v>
      </c>
      <c r="F58" s="3">
        <f>C58/E58</f>
        <v>3.0365912022781757E-2</v>
      </c>
      <c r="G58" s="3">
        <f>C58/D58</f>
        <v>3.1316877571960125E-2</v>
      </c>
      <c r="H58" s="3">
        <f>E58/(E$11-E58)</f>
        <v>7.5395538788702865E-2</v>
      </c>
      <c r="I58" s="45">
        <f>LN(G58/B$118)</f>
        <v>0.7788241974024156</v>
      </c>
      <c r="J58" s="45">
        <f>LN(((C$11-C58)/(D$11-D58))/B$118)</f>
        <v>-9.1365532423414789E-2</v>
      </c>
      <c r="K58" s="45">
        <f>I58-J58</f>
        <v>0.87018972982583043</v>
      </c>
    </row>
    <row r="59" spans="1:11" ht="15.75" thickBot="1">
      <c r="A59" s="18" t="s">
        <v>6</v>
      </c>
      <c r="B59" s="23"/>
      <c r="C59" s="20">
        <v>551924</v>
      </c>
      <c r="D59" s="21">
        <v>38400765</v>
      </c>
      <c r="E59" s="22">
        <v>38952689</v>
      </c>
    </row>
    <row r="60" spans="1:11">
      <c r="A60" s="6" t="s">
        <v>50</v>
      </c>
      <c r="B60" s="11"/>
      <c r="C60" s="12"/>
      <c r="D60" s="13"/>
      <c r="E60" s="14"/>
    </row>
    <row r="61" spans="1:11">
      <c r="A61" s="7" t="s">
        <v>51</v>
      </c>
      <c r="B61" s="11">
        <v>0</v>
      </c>
      <c r="C61" s="12">
        <v>17988</v>
      </c>
      <c r="D61" s="13">
        <v>1417564</v>
      </c>
      <c r="E61" s="16">
        <v>1435552</v>
      </c>
      <c r="F61" s="3">
        <f>C61/E61</f>
        <v>1.2530371592251621E-2</v>
      </c>
      <c r="G61" s="3">
        <f>C61/D61</f>
        <v>1.2689374165822496E-2</v>
      </c>
      <c r="H61" s="3">
        <f>E61/(E$11-E61)</f>
        <v>3.8263900574289557E-2</v>
      </c>
      <c r="I61" s="45">
        <f>LN(G61/B$118)</f>
        <v>-0.12456801097241003</v>
      </c>
      <c r="J61" s="45">
        <f>LN(((C$11-C61)/(D$11-D61))/B$118)</f>
        <v>4.4792247060919223E-3</v>
      </c>
      <c r="K61" s="45">
        <f>I61-J61</f>
        <v>-0.12904723567850196</v>
      </c>
    </row>
    <row r="62" spans="1:11">
      <c r="A62" s="7" t="s">
        <v>52</v>
      </c>
      <c r="B62" s="11">
        <v>1</v>
      </c>
      <c r="C62" s="12">
        <v>93984</v>
      </c>
      <c r="D62" s="13">
        <v>8978019</v>
      </c>
      <c r="E62" s="16">
        <v>9072003</v>
      </c>
      <c r="F62" s="3">
        <f t="shared" ref="F62:F66" si="36">C62/E62</f>
        <v>1.0359784933933554E-2</v>
      </c>
      <c r="G62" s="3">
        <f t="shared" ref="G62:G66" si="37">C62/D62</f>
        <v>1.0468233582486292E-2</v>
      </c>
      <c r="H62" s="3">
        <f t="shared" ref="H62:H66" si="38">E62/(E$11-E62)</f>
        <v>0.30360758785792269</v>
      </c>
      <c r="I62" s="45">
        <f t="shared" ref="I62:I66" si="39">LN(G62/B$118)</f>
        <v>-0.31698767599405275</v>
      </c>
      <c r="J62" s="45">
        <f t="shared" ref="J62:J66" si="40">LN(((C$11-C62)/(D$11-D62))/B$118)</f>
        <v>7.9637148114058684E-2</v>
      </c>
      <c r="K62" s="45">
        <f t="shared" ref="K62:K66" si="41">I62-J62</f>
        <v>-0.39662482410811145</v>
      </c>
    </row>
    <row r="63" spans="1:11">
      <c r="A63" s="7" t="s">
        <v>53</v>
      </c>
      <c r="B63" s="11">
        <v>2</v>
      </c>
      <c r="C63" s="12">
        <v>264455</v>
      </c>
      <c r="D63" s="13">
        <v>6375750</v>
      </c>
      <c r="E63" s="16">
        <v>6640205</v>
      </c>
      <c r="F63" s="3">
        <f t="shared" si="36"/>
        <v>3.982633066298405E-2</v>
      </c>
      <c r="G63" s="3">
        <f t="shared" si="37"/>
        <v>4.147825745990668E-2</v>
      </c>
      <c r="H63" s="3">
        <f t="shared" si="38"/>
        <v>0.20549967622421106</v>
      </c>
      <c r="I63" s="45">
        <f t="shared" si="39"/>
        <v>1.0598363989471149</v>
      </c>
      <c r="J63" s="45">
        <f t="shared" si="40"/>
        <v>-0.47073526219847606</v>
      </c>
      <c r="K63" s="45">
        <f t="shared" si="41"/>
        <v>1.5305716611455908</v>
      </c>
    </row>
    <row r="64" spans="1:11">
      <c r="A64" s="7" t="s">
        <v>54</v>
      </c>
      <c r="B64" s="11">
        <v>3</v>
      </c>
      <c r="C64" s="12">
        <v>42435</v>
      </c>
      <c r="D64" s="13">
        <v>2435300</v>
      </c>
      <c r="E64" s="16">
        <v>2477735</v>
      </c>
      <c r="F64" s="3">
        <f t="shared" si="36"/>
        <v>1.712652886608132E-2</v>
      </c>
      <c r="G64" s="3">
        <f t="shared" si="37"/>
        <v>1.7424957910729684E-2</v>
      </c>
      <c r="H64" s="3">
        <f t="shared" si="38"/>
        <v>6.7929763530339207E-2</v>
      </c>
      <c r="I64" s="45">
        <f t="shared" si="39"/>
        <v>0.19257056682205664</v>
      </c>
      <c r="J64" s="45">
        <f t="shared" si="40"/>
        <v>-1.4483884205205662E-2</v>
      </c>
      <c r="K64" s="45">
        <f t="shared" si="41"/>
        <v>0.2070544510272623</v>
      </c>
    </row>
    <row r="65" spans="1:11">
      <c r="A65" s="7" t="s">
        <v>55</v>
      </c>
      <c r="B65" s="11">
        <v>4</v>
      </c>
      <c r="C65" s="12">
        <v>41517</v>
      </c>
      <c r="D65" s="13">
        <v>2189216</v>
      </c>
      <c r="E65" s="16">
        <v>2230733</v>
      </c>
      <c r="F65" s="3">
        <f t="shared" si="36"/>
        <v>1.8611371239857035E-2</v>
      </c>
      <c r="G65" s="3">
        <f t="shared" si="37"/>
        <v>1.8964323301126979E-2</v>
      </c>
      <c r="H65" s="3">
        <f t="shared" si="38"/>
        <v>6.0746573521301535E-2</v>
      </c>
      <c r="I65" s="45">
        <f t="shared" si="39"/>
        <v>0.27722651867659015</v>
      </c>
      <c r="J65" s="45">
        <f t="shared" si="40"/>
        <v>-1.9502628799077461E-2</v>
      </c>
      <c r="K65" s="45">
        <f t="shared" si="41"/>
        <v>0.29672914747566759</v>
      </c>
    </row>
    <row r="66" spans="1:11">
      <c r="A66" s="7" t="s">
        <v>56</v>
      </c>
      <c r="B66" s="11">
        <v>5</v>
      </c>
      <c r="C66" s="12">
        <v>4965</v>
      </c>
      <c r="D66" s="13">
        <v>1708121</v>
      </c>
      <c r="E66" s="16">
        <v>1713086</v>
      </c>
      <c r="F66" s="3">
        <f t="shared" si="36"/>
        <v>2.8982783117718551E-3</v>
      </c>
      <c r="G66" s="3">
        <f t="shared" si="37"/>
        <v>2.9067027452973179E-3</v>
      </c>
      <c r="H66" s="3">
        <f t="shared" si="38"/>
        <v>4.600172563601175E-2</v>
      </c>
      <c r="I66" s="45">
        <f t="shared" si="39"/>
        <v>-1.5983136128198348</v>
      </c>
      <c r="J66" s="45">
        <f t="shared" si="40"/>
        <v>3.6464571944846681E-2</v>
      </c>
      <c r="K66" s="45">
        <f t="shared" si="41"/>
        <v>-1.6347781847646814</v>
      </c>
    </row>
    <row r="67" spans="1:11">
      <c r="A67" s="7" t="s">
        <v>57</v>
      </c>
      <c r="B67" s="11">
        <v>6</v>
      </c>
      <c r="C67" s="12">
        <v>0</v>
      </c>
      <c r="D67" s="13">
        <v>858</v>
      </c>
      <c r="E67" s="16">
        <v>858</v>
      </c>
      <c r="F67" s="3">
        <f>C67/E67</f>
        <v>0</v>
      </c>
      <c r="G67" s="3">
        <f>C67/D67</f>
        <v>0</v>
      </c>
      <c r="H67" s="3">
        <f>E67/(E$11-E67)</f>
        <v>2.2027205858435768E-5</v>
      </c>
      <c r="I67" s="45" t="e">
        <f>LN(G67/B$118)</f>
        <v>#NUM!</v>
      </c>
      <c r="J67" s="45">
        <f>LN(((C$11-C67)/(D$11-D67))/B$118)</f>
        <v>2.2343554494738465E-5</v>
      </c>
      <c r="K67" s="45" t="e">
        <f>I67-J67</f>
        <v>#NUM!</v>
      </c>
    </row>
    <row r="68" spans="1:11">
      <c r="A68" s="7" t="s">
        <v>58</v>
      </c>
      <c r="B68" s="11">
        <v>7</v>
      </c>
      <c r="C68" s="12">
        <v>608</v>
      </c>
      <c r="D68" s="13">
        <v>31351</v>
      </c>
      <c r="E68" s="16">
        <v>31959</v>
      </c>
      <c r="F68" s="3">
        <f>C68/E68</f>
        <v>1.9024374980443695E-2</v>
      </c>
      <c r="G68" s="3">
        <f>C68/D68</f>
        <v>1.9393320787215718E-2</v>
      </c>
      <c r="H68" s="3">
        <f>E68/(E$11-E68)</f>
        <v>8.2113053891846323E-4</v>
      </c>
      <c r="I68" s="45">
        <f>LN(G68/B$118)</f>
        <v>0.29959574310081966</v>
      </c>
      <c r="J68" s="45">
        <f>LN(((C$11-C68)/(D$11-D68))/B$118)</f>
        <v>-2.8545867715947979E-4</v>
      </c>
      <c r="K68" s="45">
        <f>I68-J68</f>
        <v>0.29988120177797911</v>
      </c>
    </row>
    <row r="69" spans="1:11">
      <c r="A69" s="7" t="s">
        <v>59</v>
      </c>
      <c r="B69" s="11">
        <v>8</v>
      </c>
      <c r="C69" s="12">
        <v>3042</v>
      </c>
      <c r="D69" s="13">
        <v>3413554</v>
      </c>
      <c r="E69" s="16">
        <v>3416596</v>
      </c>
      <c r="F69" s="3">
        <f>C69/E69</f>
        <v>8.903598786628562E-4</v>
      </c>
      <c r="G69" s="3">
        <f>C69/D69</f>
        <v>8.911533258299122E-4</v>
      </c>
      <c r="H69" s="3">
        <f>E69/(E$11-E69)</f>
        <v>9.6144390437069155E-2</v>
      </c>
      <c r="I69" s="45">
        <f>LN(G69/B$118)</f>
        <v>-2.7805717578225417</v>
      </c>
      <c r="J69" s="45">
        <f>LN(((C$11-C69)/(D$11-D69))/B$118)</f>
        <v>8.7567913076624052E-2</v>
      </c>
      <c r="K69" s="45">
        <f>I69-J69</f>
        <v>-2.8681396708991658</v>
      </c>
    </row>
    <row r="70" spans="1:11">
      <c r="A70" s="7" t="s">
        <v>60</v>
      </c>
      <c r="B70" s="11">
        <v>9</v>
      </c>
      <c r="C70" s="12">
        <v>12934</v>
      </c>
      <c r="D70" s="13">
        <v>7684684</v>
      </c>
      <c r="E70" s="16">
        <v>7697618</v>
      </c>
      <c r="F70" s="3">
        <f t="shared" ref="F70:F73" si="42">C70/E70</f>
        <v>1.6802600492775816E-3</v>
      </c>
      <c r="G70" s="3">
        <f>C70/D70</f>
        <v>1.6830880749293009E-3</v>
      </c>
      <c r="H70" s="3">
        <f>E70/(E$11-E70)</f>
        <v>0.24628381103341598</v>
      </c>
      <c r="I70" s="45">
        <f>LN(G70/B$118)</f>
        <v>-2.1447027284261471</v>
      </c>
      <c r="J70" s="45">
        <f>LN(((C$11-C70)/(D$11-D70))/B$118)</f>
        <v>0.19957771496574636</v>
      </c>
      <c r="K70" s="45">
        <f t="shared" ref="K70:K73" si="43">I70-J70</f>
        <v>-2.3442804433918933</v>
      </c>
    </row>
    <row r="71" spans="1:11">
      <c r="A71" s="7" t="s">
        <v>61</v>
      </c>
      <c r="B71" s="11">
        <v>10</v>
      </c>
      <c r="C71" s="12">
        <v>4855</v>
      </c>
      <c r="D71" s="13">
        <v>478348</v>
      </c>
      <c r="E71" s="16">
        <v>483203</v>
      </c>
      <c r="F71" s="3">
        <f t="shared" si="42"/>
        <v>1.004753695651724E-2</v>
      </c>
      <c r="G71" s="3">
        <f t="shared" ref="G71:G73" si="44">C71/D71</f>
        <v>1.0149514579343908E-2</v>
      </c>
      <c r="H71" s="3">
        <f t="shared" ref="H71:H73" si="45">E71/(E$11-E71)</f>
        <v>1.2560682510808696E-2</v>
      </c>
      <c r="I71" s="45">
        <f t="shared" ref="I71:I73" si="46">LN(G71/B$118)</f>
        <v>-0.34790709471953318</v>
      </c>
      <c r="J71" s="45">
        <f t="shared" ref="J71:J73" si="47">LN(((C$11-C71)/(D$11-D71))/B$118)</f>
        <v>3.6995478871146739E-3</v>
      </c>
      <c r="K71" s="45">
        <f t="shared" si="43"/>
        <v>-0.35160664260664787</v>
      </c>
    </row>
    <row r="72" spans="1:11">
      <c r="A72" s="7" t="s">
        <v>62</v>
      </c>
      <c r="B72" s="11">
        <v>11</v>
      </c>
      <c r="C72" s="12">
        <v>64673</v>
      </c>
      <c r="D72" s="13">
        <v>2299080</v>
      </c>
      <c r="E72" s="16">
        <v>2363753</v>
      </c>
      <c r="F72" s="3">
        <f t="shared" si="42"/>
        <v>2.7360303720397182E-2</v>
      </c>
      <c r="G72" s="3">
        <f t="shared" si="44"/>
        <v>2.8129947631226403E-2</v>
      </c>
      <c r="H72" s="3">
        <f t="shared" si="45"/>
        <v>6.4602944452935171E-2</v>
      </c>
      <c r="I72" s="45">
        <f t="shared" si="46"/>
        <v>0.67150178646164616</v>
      </c>
      <c r="J72" s="45">
        <f t="shared" si="47"/>
        <v>-6.2893123798242578E-2</v>
      </c>
      <c r="K72" s="45">
        <f t="shared" si="43"/>
        <v>0.73439491025988879</v>
      </c>
    </row>
    <row r="73" spans="1:11">
      <c r="A73" s="7" t="s">
        <v>63</v>
      </c>
      <c r="B73" s="11">
        <v>12</v>
      </c>
      <c r="C73" s="12">
        <v>468</v>
      </c>
      <c r="D73" s="13">
        <v>1388920</v>
      </c>
      <c r="E73" s="16">
        <v>1389388</v>
      </c>
      <c r="F73" s="3">
        <f t="shared" si="42"/>
        <v>3.3683895355365097E-4</v>
      </c>
      <c r="G73" s="3">
        <f t="shared" si="44"/>
        <v>3.3695245226506926E-4</v>
      </c>
      <c r="H73" s="3">
        <f t="shared" si="45"/>
        <v>3.6987910088093698E-2</v>
      </c>
      <c r="I73" s="45">
        <f t="shared" si="46"/>
        <v>-3.7531464241541612</v>
      </c>
      <c r="J73" s="45">
        <f t="shared" si="47"/>
        <v>3.5991082183614603E-2</v>
      </c>
      <c r="K73" s="45">
        <f t="shared" si="43"/>
        <v>-3.7891375063377759</v>
      </c>
    </row>
    <row r="74" spans="1:11" ht="15.75" thickBot="1">
      <c r="A74" s="18" t="s">
        <v>6</v>
      </c>
      <c r="B74" s="23"/>
      <c r="C74" s="20">
        <v>551924</v>
      </c>
      <c r="D74" s="21">
        <v>38400765</v>
      </c>
      <c r="E74" s="22">
        <v>38952689</v>
      </c>
    </row>
    <row r="75" spans="1:11">
      <c r="A75" s="6" t="s">
        <v>64</v>
      </c>
      <c r="B75" s="11"/>
      <c r="C75" s="12"/>
      <c r="D75" s="13"/>
      <c r="E75" s="14"/>
    </row>
    <row r="76" spans="1:11">
      <c r="A76" s="7" t="s">
        <v>65</v>
      </c>
      <c r="B76" s="11">
        <v>0</v>
      </c>
      <c r="C76" s="29">
        <v>5481</v>
      </c>
      <c r="D76" s="30">
        <v>1215882</v>
      </c>
      <c r="E76" s="31">
        <v>1221363</v>
      </c>
      <c r="F76" s="3">
        <f>C76/E76</f>
        <v>4.4876093348169216E-3</v>
      </c>
      <c r="G76" s="3">
        <f>C76/D76</f>
        <v>4.5078387540896242E-3</v>
      </c>
      <c r="H76" s="3">
        <f>E76/(E$11-E76)</f>
        <v>3.2369999400498145E-2</v>
      </c>
      <c r="I76" s="45">
        <f>LN(G76/B$118)</f>
        <v>-1.1595151476661882</v>
      </c>
      <c r="J76" s="45">
        <f>LN(((C$11-C76)/(D$11-D76))/B$118)</f>
        <v>2.2194719996656939E-2</v>
      </c>
      <c r="K76" s="45">
        <f>I76-J76</f>
        <v>-1.1817098676628452</v>
      </c>
    </row>
    <row r="77" spans="1:11">
      <c r="A77" s="7" t="s">
        <v>66</v>
      </c>
      <c r="B77" s="11">
        <v>1</v>
      </c>
      <c r="C77" s="29">
        <v>66842</v>
      </c>
      <c r="D77" s="30">
        <v>6613971</v>
      </c>
      <c r="E77" s="31">
        <v>6680813</v>
      </c>
      <c r="F77" s="3">
        <f t="shared" ref="F77:F81" si="48">C77/E77</f>
        <v>1.0005069742260411E-2</v>
      </c>
      <c r="G77" s="3">
        <f t="shared" ref="G77:G81" si="49">C77/D77</f>
        <v>1.0106182806063105E-2</v>
      </c>
      <c r="H77" s="3">
        <f t="shared" ref="H77:H81" si="50">E77/(E$11-E77)</f>
        <v>0.20701656761447645</v>
      </c>
      <c r="I77" s="45">
        <f t="shared" ref="I77:I81" si="51">LN(G77/B$118)</f>
        <v>-0.35218557879804718</v>
      </c>
      <c r="J77" s="45">
        <f t="shared" ref="J77:J81" si="52">LN(((C$11-C77)/(D$11-D77))/B$118)</f>
        <v>5.993405392944328E-2</v>
      </c>
      <c r="K77" s="45">
        <f t="shared" ref="K77:K81" si="53">I77-J77</f>
        <v>-0.41211963272749047</v>
      </c>
    </row>
    <row r="78" spans="1:11">
      <c r="A78" s="7" t="s">
        <v>67</v>
      </c>
      <c r="B78" s="11">
        <v>2</v>
      </c>
      <c r="C78" s="29">
        <v>209</v>
      </c>
      <c r="D78" s="30">
        <v>52144</v>
      </c>
      <c r="E78" s="31">
        <v>52353</v>
      </c>
      <c r="F78" s="3">
        <f t="shared" si="48"/>
        <v>3.9921303459209594E-3</v>
      </c>
      <c r="G78" s="3">
        <f t="shared" si="49"/>
        <v>4.0081313286284134E-3</v>
      </c>
      <c r="H78" s="3">
        <f t="shared" si="50"/>
        <v>1.345823850981647E-3</v>
      </c>
      <c r="I78" s="45">
        <f t="shared" si="51"/>
        <v>-1.2770078444989057</v>
      </c>
      <c r="J78" s="45">
        <f t="shared" si="52"/>
        <v>9.8006534203205916E-4</v>
      </c>
      <c r="K78" s="45">
        <f t="shared" si="53"/>
        <v>-1.2779879098409377</v>
      </c>
    </row>
    <row r="79" spans="1:11">
      <c r="A79" s="7" t="s">
        <v>68</v>
      </c>
      <c r="B79" s="11">
        <v>3</v>
      </c>
      <c r="C79" s="29">
        <v>120144</v>
      </c>
      <c r="D79" s="30">
        <v>3266789</v>
      </c>
      <c r="E79" s="31">
        <v>3386933</v>
      </c>
      <c r="F79" s="3">
        <f t="shared" si="48"/>
        <v>3.5472800908668702E-2</v>
      </c>
      <c r="G79" s="3">
        <f t="shared" si="49"/>
        <v>3.6777398234168167E-2</v>
      </c>
      <c r="H79" s="3">
        <f t="shared" si="50"/>
        <v>9.5230170279523935E-2</v>
      </c>
      <c r="I79" s="45">
        <f t="shared" si="51"/>
        <v>0.93955050370220428</v>
      </c>
      <c r="J79" s="45">
        <f t="shared" si="52"/>
        <v>-0.15658541459216335</v>
      </c>
      <c r="K79" s="45">
        <f t="shared" si="53"/>
        <v>1.0961359182943675</v>
      </c>
    </row>
    <row r="80" spans="1:11">
      <c r="A80" s="7" t="s">
        <v>69</v>
      </c>
      <c r="B80" s="11">
        <v>4</v>
      </c>
      <c r="C80" s="29">
        <v>16262</v>
      </c>
      <c r="D80" s="30">
        <v>1171971</v>
      </c>
      <c r="E80" s="31">
        <v>1188233</v>
      </c>
      <c r="F80" s="3">
        <f t="shared" si="48"/>
        <v>1.3685868007368925E-2</v>
      </c>
      <c r="G80" s="3">
        <f t="shared" si="49"/>
        <v>1.387576996359125E-2</v>
      </c>
      <c r="H80" s="3">
        <f t="shared" si="50"/>
        <v>3.1464321900996003E-2</v>
      </c>
      <c r="I80" s="45">
        <f t="shared" si="51"/>
        <v>-3.5188823404243688E-2</v>
      </c>
      <c r="J80" s="45">
        <f t="shared" si="52"/>
        <v>1.0878966487538721E-3</v>
      </c>
      <c r="K80" s="45">
        <f t="shared" si="53"/>
        <v>-3.6276720052997563E-2</v>
      </c>
    </row>
    <row r="81" spans="1:11">
      <c r="A81" s="7" t="s">
        <v>70</v>
      </c>
      <c r="B81" s="11">
        <v>5</v>
      </c>
      <c r="C81" s="29">
        <v>16967</v>
      </c>
      <c r="D81" s="30">
        <v>1639043</v>
      </c>
      <c r="E81" s="31">
        <v>1656010</v>
      </c>
      <c r="F81" s="3">
        <f t="shared" si="48"/>
        <v>1.0245711076623934E-2</v>
      </c>
      <c r="G81" s="3">
        <f t="shared" si="49"/>
        <v>1.0351772345203878E-2</v>
      </c>
      <c r="H81" s="3">
        <f t="shared" si="50"/>
        <v>4.4401004175197475E-2</v>
      </c>
      <c r="I81" s="45">
        <f t="shared" si="51"/>
        <v>-0.32817522823471312</v>
      </c>
      <c r="J81" s="45">
        <f t="shared" si="52"/>
        <v>1.2396254679165934E-2</v>
      </c>
      <c r="K81" s="45">
        <f t="shared" si="53"/>
        <v>-0.34057148291387906</v>
      </c>
    </row>
    <row r="82" spans="1:11">
      <c r="A82" s="7" t="s">
        <v>71</v>
      </c>
      <c r="B82" s="11">
        <v>6</v>
      </c>
      <c r="C82" s="29">
        <v>46686</v>
      </c>
      <c r="D82" s="30">
        <v>4318386</v>
      </c>
      <c r="E82" s="31">
        <v>4365072</v>
      </c>
      <c r="F82" s="3">
        <f>C82/E82</f>
        <v>1.0695356227801054E-2</v>
      </c>
      <c r="G82" s="3">
        <f>C82/D82</f>
        <v>1.0810983548020025E-2</v>
      </c>
      <c r="H82" s="3">
        <f>E82/(E$11-E82)</f>
        <v>0.12620331721610079</v>
      </c>
      <c r="I82" s="45">
        <f>LN(G82/B$118)</f>
        <v>-0.28477036184055105</v>
      </c>
      <c r="J82" s="45">
        <f>LN(((C$11-C82)/(D$11-D82))/B$118)</f>
        <v>3.0916125151869214E-2</v>
      </c>
      <c r="K82" s="45">
        <f>I82-J82</f>
        <v>-0.31568648699242025</v>
      </c>
    </row>
    <row r="83" spans="1:11">
      <c r="A83" s="7" t="s">
        <v>72</v>
      </c>
      <c r="B83" s="11">
        <v>7</v>
      </c>
      <c r="C83" s="29">
        <v>37931</v>
      </c>
      <c r="D83" s="30">
        <v>11001590</v>
      </c>
      <c r="E83" s="31">
        <v>11039521</v>
      </c>
      <c r="F83" s="3">
        <f>C83/E83</f>
        <v>3.4359280624585071E-3</v>
      </c>
      <c r="G83" s="3">
        <f>C83/D83</f>
        <v>3.4477743671596562E-3</v>
      </c>
      <c r="H83" s="3">
        <f>E83/(E$11-E83)</f>
        <v>0.39549509392842835</v>
      </c>
      <c r="I83" s="45">
        <f>LN(G83/B$118)</f>
        <v>-1.4276040624670736</v>
      </c>
      <c r="J83" s="45">
        <f>LN(((C$11-C83)/(D$11-D83))/B$118)</f>
        <v>0.26636376886520269</v>
      </c>
      <c r="K83" s="45">
        <f>I83-J83</f>
        <v>-1.6939678313322764</v>
      </c>
    </row>
    <row r="84" spans="1:11">
      <c r="A84" s="7" t="s">
        <v>73</v>
      </c>
      <c r="B84" s="11">
        <v>8</v>
      </c>
      <c r="C84" s="29">
        <v>0</v>
      </c>
      <c r="D84" s="30">
        <v>444820</v>
      </c>
      <c r="E84" s="31">
        <v>444820</v>
      </c>
      <c r="F84" s="3">
        <f>C84/E84</f>
        <v>0</v>
      </c>
      <c r="G84" s="3">
        <f>C84/D84</f>
        <v>0</v>
      </c>
      <c r="H84" s="3">
        <f>E84/(E$11-E84)</f>
        <v>1.1551405246548439E-2</v>
      </c>
      <c r="I84" s="45" t="e">
        <f>LN(G84/B$118)</f>
        <v>#NUM!</v>
      </c>
      <c r="J84" s="45">
        <f>LN(((C$11-C84)/(D$11-D84))/B$118)</f>
        <v>1.165123620604519E-2</v>
      </c>
      <c r="K84" s="45" t="e">
        <f>I84-J84</f>
        <v>#NUM!</v>
      </c>
    </row>
    <row r="85" spans="1:11">
      <c r="A85" s="7" t="s">
        <v>74</v>
      </c>
      <c r="B85" s="11">
        <v>9</v>
      </c>
      <c r="C85" s="29">
        <v>719</v>
      </c>
      <c r="D85" s="30">
        <v>603676</v>
      </c>
      <c r="E85" s="31">
        <v>604395</v>
      </c>
      <c r="F85" s="3">
        <f t="shared" ref="F85:F88" si="54">C85/E85</f>
        <v>1.1896193714375533E-3</v>
      </c>
      <c r="G85" s="3">
        <f>C85/D85</f>
        <v>1.1910362512341057E-3</v>
      </c>
      <c r="H85" s="3">
        <f>E85/(E$11-E85)</f>
        <v>1.5760675038112518E-2</v>
      </c>
      <c r="I85" s="45">
        <f>LN(G85/B$118)</f>
        <v>-2.4905092468144781</v>
      </c>
      <c r="J85" s="45">
        <f>LN(((C$11-C85)/(D$11-D85))/B$118)</f>
        <v>1.4541727329292896E-2</v>
      </c>
      <c r="K85" s="45">
        <f t="shared" ref="K85:K89" si="55">I85-J85</f>
        <v>-2.5050509741437708</v>
      </c>
    </row>
    <row r="86" spans="1:11">
      <c r="A86" s="7" t="s">
        <v>75</v>
      </c>
      <c r="B86" s="11">
        <v>10</v>
      </c>
      <c r="C86" s="29">
        <v>138105</v>
      </c>
      <c r="D86" s="30">
        <v>3117894</v>
      </c>
      <c r="E86" s="31">
        <v>3255999</v>
      </c>
      <c r="F86" s="3">
        <f t="shared" si="54"/>
        <v>4.2415553567430458E-2</v>
      </c>
      <c r="G86" s="3">
        <f t="shared" ref="G86:G88" si="56">C86/D86</f>
        <v>4.4294321744100341E-2</v>
      </c>
      <c r="H86" s="3">
        <f t="shared" ref="H86:H88" si="57">E86/(E$11-E86)</f>
        <v>9.1212910776881553E-2</v>
      </c>
      <c r="I86" s="45">
        <f t="shared" ref="I86:I88" si="58">LN(G86/B$118)</f>
        <v>1.1255235171330844</v>
      </c>
      <c r="J86" s="45">
        <f t="shared" ref="J86:J88" si="59">LN(((C$11-C86)/(D$11-D86))/B$118)</f>
        <v>-0.20330189958840705</v>
      </c>
      <c r="K86" s="45">
        <f t="shared" si="55"/>
        <v>1.3288254167214915</v>
      </c>
    </row>
    <row r="87" spans="1:11">
      <c r="A87" s="7" t="s">
        <v>76</v>
      </c>
      <c r="B87" s="11">
        <v>11</v>
      </c>
      <c r="C87" s="29">
        <v>11</v>
      </c>
      <c r="D87" s="30">
        <v>1427592</v>
      </c>
      <c r="E87" s="31">
        <v>1427603</v>
      </c>
      <c r="F87" s="3">
        <f t="shared" si="54"/>
        <v>7.7052233709231492E-6</v>
      </c>
      <c r="G87" s="3">
        <f t="shared" si="56"/>
        <v>7.7052827418478111E-6</v>
      </c>
      <c r="H87" s="3">
        <f t="shared" si="57"/>
        <v>3.8043963443548136E-2</v>
      </c>
      <c r="I87" s="45">
        <f t="shared" si="58"/>
        <v>-7.5311820893598531</v>
      </c>
      <c r="J87" s="45">
        <f t="shared" si="59"/>
        <v>3.7864855180020494E-2</v>
      </c>
      <c r="K87" s="45">
        <f t="shared" si="55"/>
        <v>-7.569046944539874</v>
      </c>
    </row>
    <row r="88" spans="1:11">
      <c r="A88" s="7" t="s">
        <v>77</v>
      </c>
      <c r="B88" s="11">
        <v>12</v>
      </c>
      <c r="C88" s="29">
        <v>28618</v>
      </c>
      <c r="D88" s="30">
        <v>1073734</v>
      </c>
      <c r="E88" s="31">
        <v>1102352</v>
      </c>
      <c r="F88" s="3">
        <f t="shared" si="54"/>
        <v>2.5960854609054094E-2</v>
      </c>
      <c r="G88" s="3">
        <f t="shared" si="56"/>
        <v>2.6652783650326802E-2</v>
      </c>
      <c r="H88" s="3">
        <f t="shared" si="57"/>
        <v>2.912396790549051E-2</v>
      </c>
      <c r="I88" s="45">
        <f t="shared" si="58"/>
        <v>0.61756062295845582</v>
      </c>
      <c r="J88" s="45">
        <f t="shared" si="59"/>
        <v>-2.4884351234178287E-2</v>
      </c>
      <c r="K88" s="45">
        <f t="shared" si="55"/>
        <v>0.64244497419263413</v>
      </c>
    </row>
    <row r="89" spans="1:11">
      <c r="A89" s="7" t="s">
        <v>78</v>
      </c>
      <c r="B89" s="11">
        <v>13</v>
      </c>
      <c r="C89" s="29">
        <v>73949</v>
      </c>
      <c r="D89" s="30">
        <v>2453273</v>
      </c>
      <c r="E89" s="31">
        <v>2527222</v>
      </c>
      <c r="F89" s="3">
        <f>C89/E89</f>
        <v>2.9260983008220092E-2</v>
      </c>
      <c r="G89" s="3">
        <f>C89/D89</f>
        <v>3.0142996723153109E-2</v>
      </c>
      <c r="H89" s="3">
        <f>E89/(E$11-E89)</f>
        <v>6.9380634159062399E-2</v>
      </c>
      <c r="I89" s="45">
        <f>LN(G89/B$118)</f>
        <v>0.74061964066745334</v>
      </c>
      <c r="J89" s="45">
        <f>LN(((C$11-C89)/(D$11-D89))/B$118)</f>
        <v>-7.7833862673008153E-2</v>
      </c>
      <c r="K89" s="45">
        <f t="shared" si="55"/>
        <v>0.81845350334046152</v>
      </c>
    </row>
    <row r="90" spans="1:11" ht="15.75" thickBot="1">
      <c r="A90" s="18" t="s">
        <v>6</v>
      </c>
      <c r="B90" s="23"/>
      <c r="C90" s="20">
        <v>551924</v>
      </c>
      <c r="D90" s="21">
        <v>38400765</v>
      </c>
      <c r="E90" s="22">
        <v>38952689</v>
      </c>
    </row>
    <row r="91" spans="1:11">
      <c r="A91" s="32" t="s">
        <v>92</v>
      </c>
      <c r="B91" s="11"/>
      <c r="C91" s="12"/>
      <c r="D91" s="13"/>
      <c r="E91" s="14"/>
    </row>
    <row r="92" spans="1:11">
      <c r="A92" s="7" t="s">
        <v>7</v>
      </c>
      <c r="B92" s="11">
        <v>100</v>
      </c>
      <c r="C92" s="12">
        <v>26648</v>
      </c>
      <c r="D92" s="13">
        <v>948698</v>
      </c>
      <c r="E92" s="16">
        <v>975346</v>
      </c>
      <c r="F92" s="3">
        <f t="shared" ref="F92:F98" si="60">C92/E92</f>
        <v>2.7321586390880774E-2</v>
      </c>
      <c r="G92" s="3">
        <f>C92/D92</f>
        <v>2.80890230610795E-2</v>
      </c>
      <c r="H92" s="3">
        <f>E92/(E$11-E92)</f>
        <v>2.5682312741046681E-2</v>
      </c>
      <c r="I92" s="45">
        <f>LN(G92/B$118)</f>
        <v>0.6700458872563877</v>
      </c>
      <c r="J92" s="45">
        <f>LN(((C$11-C92)/(D$11-D92))/B$118)</f>
        <v>-2.4471037662089089E-2</v>
      </c>
      <c r="K92" s="45">
        <f>I92-J92</f>
        <v>0.69451692491847683</v>
      </c>
    </row>
    <row r="93" spans="1:11">
      <c r="A93" s="7" t="s">
        <v>79</v>
      </c>
      <c r="B93" s="11">
        <v>250</v>
      </c>
      <c r="C93" s="12">
        <v>38663</v>
      </c>
      <c r="D93" s="13">
        <v>1401486</v>
      </c>
      <c r="E93" s="16">
        <v>1440149</v>
      </c>
      <c r="F93" s="3">
        <f t="shared" si="60"/>
        <v>2.6846527685676969E-2</v>
      </c>
      <c r="G93" s="3">
        <f>C93/D93</f>
        <v>2.7587146785626113E-2</v>
      </c>
      <c r="H93" s="3">
        <f>E93/(E$11-E93)</f>
        <v>3.8391135337676414E-2</v>
      </c>
      <c r="I93" s="45">
        <f>LN(G93/B$118)</f>
        <v>0.65201699371148625</v>
      </c>
      <c r="J93" s="45">
        <f>LN(((C$11-C93)/(D$11-D93))/B$118)</f>
        <v>-3.5446912616347415E-2</v>
      </c>
      <c r="K93" s="45">
        <f t="shared" ref="K93:K97" si="61">I93-J93</f>
        <v>0.68746390632783361</v>
      </c>
    </row>
    <row r="94" spans="1:11">
      <c r="A94" s="7" t="s">
        <v>80</v>
      </c>
      <c r="B94" s="11">
        <v>500</v>
      </c>
      <c r="C94" s="12">
        <v>62094</v>
      </c>
      <c r="D94" s="13">
        <v>2188427</v>
      </c>
      <c r="E94" s="16">
        <v>2250521</v>
      </c>
      <c r="F94" s="3">
        <f t="shared" si="60"/>
        <v>2.7590944496852062E-2</v>
      </c>
      <c r="G94" s="3">
        <f>C94/D94</f>
        <v>2.8373804563734593E-2</v>
      </c>
      <c r="H94" s="3">
        <f>E94/(E$11-E94)</f>
        <v>6.1318475791402843E-2</v>
      </c>
      <c r="I94" s="45">
        <f>LN(G94/B$118)</f>
        <v>0.68013337063312884</v>
      </c>
      <c r="J94" s="45">
        <f>LN(((C$11-C94)/(D$11-D94))/B$118)</f>
        <v>-6.0674471728619186E-2</v>
      </c>
      <c r="K94" s="45">
        <f t="shared" si="61"/>
        <v>0.74080784236174801</v>
      </c>
    </row>
    <row r="95" spans="1:11">
      <c r="A95" s="7" t="s">
        <v>81</v>
      </c>
      <c r="B95" s="11">
        <v>1000</v>
      </c>
      <c r="C95" s="12">
        <v>103038</v>
      </c>
      <c r="D95" s="13">
        <v>3780321</v>
      </c>
      <c r="E95" s="16">
        <v>3883359</v>
      </c>
      <c r="F95" s="3">
        <f t="shared" si="60"/>
        <v>2.6533215188191461E-2</v>
      </c>
      <c r="G95" s="3">
        <f t="shared" ref="G95:G97" si="62">C95/D95</f>
        <v>2.7256415526617978E-2</v>
      </c>
      <c r="H95" s="3">
        <f t="shared" ref="H95:H97" si="63">E95/(E$11-E95)</f>
        <v>0.11073376651336082</v>
      </c>
      <c r="I95" s="45">
        <f t="shared" ref="I95:I97" si="64">LN(G95/B$118)</f>
        <v>0.63995595120040505</v>
      </c>
      <c r="J95" s="45">
        <f t="shared" ref="J95:J97" si="65">LN(((C$11-C95)/(D$11-D95))/B$118)</f>
        <v>-0.1030083910363043</v>
      </c>
      <c r="K95" s="45">
        <f t="shared" si="61"/>
        <v>0.74296434223670937</v>
      </c>
    </row>
    <row r="96" spans="1:11">
      <c r="A96" s="7" t="s">
        <v>82</v>
      </c>
      <c r="B96" s="11">
        <v>2000</v>
      </c>
      <c r="C96" s="12">
        <v>141724</v>
      </c>
      <c r="D96" s="13">
        <v>5491665</v>
      </c>
      <c r="E96" s="16">
        <v>5633389</v>
      </c>
      <c r="F96" s="3">
        <f>C96/E96</f>
        <v>2.5157857907557955E-2</v>
      </c>
      <c r="G96" s="3">
        <f t="shared" si="62"/>
        <v>2.5807109501398938E-2</v>
      </c>
      <c r="H96" s="3">
        <f t="shared" si="63"/>
        <v>0.16907284966971095</v>
      </c>
      <c r="I96" s="45">
        <f t="shared" si="64"/>
        <v>0.58531704166853338</v>
      </c>
      <c r="J96" s="45">
        <f t="shared" si="65"/>
        <v>-0.14243734400068692</v>
      </c>
      <c r="K96" s="45">
        <f t="shared" si="61"/>
        <v>0.72775438566922035</v>
      </c>
    </row>
    <row r="97" spans="1:11">
      <c r="A97" s="7" t="s">
        <v>83</v>
      </c>
      <c r="B97" s="11">
        <v>5000</v>
      </c>
      <c r="C97" s="12">
        <v>131647</v>
      </c>
      <c r="D97" s="13">
        <v>7846759</v>
      </c>
      <c r="E97" s="16">
        <v>7978406</v>
      </c>
      <c r="F97" s="3">
        <f t="shared" si="60"/>
        <v>1.6500413741792532E-2</v>
      </c>
      <c r="G97" s="3">
        <f t="shared" si="62"/>
        <v>1.6777245229527248E-2</v>
      </c>
      <c r="H97" s="3">
        <f t="shared" si="63"/>
        <v>0.25758162021054692</v>
      </c>
      <c r="I97" s="45">
        <f t="shared" si="64"/>
        <v>0.15469054331997337</v>
      </c>
      <c r="J97" s="45">
        <f t="shared" si="65"/>
        <v>-4.3914762988968778E-2</v>
      </c>
      <c r="K97" s="45">
        <f t="shared" si="61"/>
        <v>0.19860530630894213</v>
      </c>
    </row>
    <row r="98" spans="1:11">
      <c r="A98" s="7" t="s">
        <v>84</v>
      </c>
      <c r="B98" s="11">
        <v>0</v>
      </c>
      <c r="C98" s="12">
        <v>48110</v>
      </c>
      <c r="D98" s="13">
        <v>16743409</v>
      </c>
      <c r="E98" s="16">
        <v>16791519</v>
      </c>
      <c r="F98" s="3">
        <f t="shared" si="60"/>
        <v>2.865136858672524E-3</v>
      </c>
      <c r="G98" s="3">
        <f>C98/D98</f>
        <v>2.8733694554077967E-3</v>
      </c>
      <c r="H98" s="3">
        <f>E98/(E$11-E98)</f>
        <v>0.75770002215586996</v>
      </c>
      <c r="I98" s="45">
        <f>LN(G98/B$118)</f>
        <v>-1.6098476069524073</v>
      </c>
      <c r="J98" s="45">
        <f>LN(((C$11-C98)/(D$11-D98))/B$118)</f>
        <v>0.48152901217579536</v>
      </c>
      <c r="K98" s="45">
        <f>I98-J98</f>
        <v>-2.0913766191282024</v>
      </c>
    </row>
    <row r="99" spans="1:11" ht="15.75" thickBot="1">
      <c r="A99" s="18" t="s">
        <v>6</v>
      </c>
      <c r="B99" s="23"/>
      <c r="C99" s="20">
        <v>551924</v>
      </c>
      <c r="D99" s="21">
        <v>38400765</v>
      </c>
      <c r="E99" s="22">
        <v>38952689</v>
      </c>
    </row>
    <row r="100" spans="1:11">
      <c r="A100" s="32" t="s">
        <v>93</v>
      </c>
      <c r="B100" s="11"/>
      <c r="C100" s="12"/>
      <c r="D100" s="13"/>
      <c r="E100" s="14"/>
    </row>
    <row r="101" spans="1:11">
      <c r="A101" s="7" t="s">
        <v>85</v>
      </c>
      <c r="B101" s="11">
        <v>50</v>
      </c>
      <c r="C101" s="12">
        <v>44281</v>
      </c>
      <c r="D101" s="13">
        <v>2558368</v>
      </c>
      <c r="E101" s="16">
        <v>2602649</v>
      </c>
      <c r="F101" s="3">
        <f t="shared" ref="F101:F106" si="66">C101/E101</f>
        <v>1.7013819381714552E-2</v>
      </c>
      <c r="G101" s="3">
        <f>C101/D101</f>
        <v>1.73082996660371E-2</v>
      </c>
      <c r="H101" s="3">
        <f>E101/(E$11-E101)</f>
        <v>7.1599618597393569E-2</v>
      </c>
      <c r="I101" s="45">
        <f>LN(G101/B$118)</f>
        <v>0.18585316157414603</v>
      </c>
      <c r="J101" s="45">
        <f>LN(((C$11-C101)/(D$11-D101))/B$118)</f>
        <v>-1.4685996194902759E-2</v>
      </c>
      <c r="K101" s="45">
        <f>I101-J101</f>
        <v>0.20053915776904879</v>
      </c>
    </row>
    <row r="102" spans="1:11">
      <c r="A102" s="7" t="s">
        <v>25</v>
      </c>
      <c r="B102" s="11">
        <v>100</v>
      </c>
      <c r="C102" s="12">
        <v>37564</v>
      </c>
      <c r="D102" s="13">
        <v>2361516</v>
      </c>
      <c r="E102" s="16">
        <v>2399080</v>
      </c>
      <c r="F102" s="3">
        <f t="shared" si="66"/>
        <v>1.5657668773029661E-2</v>
      </c>
      <c r="G102" s="3">
        <f>C102/D102</f>
        <v>1.5906731099852807E-2</v>
      </c>
      <c r="H102" s="3">
        <f>E102/(E$11-E102)</f>
        <v>6.5631823112185725E-2</v>
      </c>
      <c r="I102" s="45">
        <f>LN(G102/B$118)</f>
        <v>0.10140938488812669</v>
      </c>
      <c r="J102" s="45">
        <f>LN(((C$11-C102)/(D$11-D102))/B$118)</f>
        <v>-7.018159531471984E-3</v>
      </c>
      <c r="K102" s="45">
        <f t="shared" ref="K102:K106" si="67">I102-J102</f>
        <v>0.10842754441959868</v>
      </c>
    </row>
    <row r="103" spans="1:11">
      <c r="A103" s="7" t="s">
        <v>79</v>
      </c>
      <c r="B103" s="11">
        <v>250</v>
      </c>
      <c r="C103" s="12">
        <v>94752</v>
      </c>
      <c r="D103" s="13">
        <v>6109215</v>
      </c>
      <c r="E103" s="16">
        <v>6203967</v>
      </c>
      <c r="F103" s="3">
        <f t="shared" si="66"/>
        <v>1.5272808511070417E-2</v>
      </c>
      <c r="G103" s="3">
        <f t="shared" ref="G103:G105" si="68">C103/D103</f>
        <v>1.550968495952426E-2</v>
      </c>
      <c r="H103" s="3">
        <f>E103/(E$11-E103)</f>
        <v>0.18944149942706162</v>
      </c>
      <c r="I103" s="45">
        <f t="shared" ref="I103:I105" si="69">LN(G103/B$118)</f>
        <v>7.6131690526232532E-2</v>
      </c>
      <c r="J103" s="45">
        <f t="shared" ref="J103:J105" si="70">LN(((C$11-C103)/(D$11-D103))/B$118)</f>
        <v>-1.5078872763600183E-2</v>
      </c>
      <c r="K103" s="45">
        <f t="shared" si="67"/>
        <v>9.1210563289832708E-2</v>
      </c>
    </row>
    <row r="104" spans="1:11">
      <c r="A104" s="7" t="s">
        <v>80</v>
      </c>
      <c r="B104" s="11">
        <v>500</v>
      </c>
      <c r="C104" s="12">
        <v>119057</v>
      </c>
      <c r="D104" s="13">
        <v>7534152</v>
      </c>
      <c r="E104" s="16">
        <v>7653209</v>
      </c>
      <c r="F104" s="3">
        <f>C104/E104</f>
        <v>1.5556480948057214E-2</v>
      </c>
      <c r="G104" s="3">
        <f t="shared" si="68"/>
        <v>1.5802309271169469E-2</v>
      </c>
      <c r="H104" s="3">
        <f t="shared" ref="H104:H106" si="71">E104/(E$11-E104)</f>
        <v>0.24451553188743072</v>
      </c>
      <c r="I104" s="45">
        <f t="shared" si="69"/>
        <v>9.4823111387734721E-2</v>
      </c>
      <c r="J104" s="45">
        <f t="shared" si="70"/>
        <v>-2.4577567224071457E-2</v>
      </c>
      <c r="K104" s="45">
        <f t="shared" si="67"/>
        <v>0.11940067861180617</v>
      </c>
    </row>
    <row r="105" spans="1:11">
      <c r="A105" s="7" t="s">
        <v>81</v>
      </c>
      <c r="B105" s="11">
        <v>1000</v>
      </c>
      <c r="C105" s="12">
        <v>145578</v>
      </c>
      <c r="D105" s="13">
        <v>8593336</v>
      </c>
      <c r="E105" s="16">
        <v>8738914</v>
      </c>
      <c r="F105" s="3">
        <f t="shared" si="66"/>
        <v>1.6658591673976882E-2</v>
      </c>
      <c r="G105" s="3">
        <f t="shared" si="68"/>
        <v>1.6940801569960723E-2</v>
      </c>
      <c r="H105" s="3">
        <f t="shared" si="71"/>
        <v>0.28923608519623911</v>
      </c>
      <c r="I105" s="45">
        <f t="shared" si="69"/>
        <v>0.1643920319154272</v>
      </c>
      <c r="J105" s="45">
        <f t="shared" si="70"/>
        <v>-5.2885618692982798E-2</v>
      </c>
      <c r="K105" s="45">
        <f t="shared" si="67"/>
        <v>0.21727765060841001</v>
      </c>
    </row>
    <row r="106" spans="1:11">
      <c r="A106" s="7" t="s">
        <v>86</v>
      </c>
      <c r="B106" s="11">
        <v>0</v>
      </c>
      <c r="C106" s="12">
        <v>110692</v>
      </c>
      <c r="D106" s="13">
        <v>11244178</v>
      </c>
      <c r="E106" s="16">
        <v>11354870</v>
      </c>
      <c r="F106" s="3">
        <f t="shared" si="66"/>
        <v>9.7484163182845768E-3</v>
      </c>
      <c r="G106" s="3">
        <f>C106/D106</f>
        <v>9.8443834667149531E-3</v>
      </c>
      <c r="H106" s="3">
        <f t="shared" si="71"/>
        <v>0.41144084610454179</v>
      </c>
      <c r="I106" s="45">
        <f>LN(G106/B$118)</f>
        <v>-0.37843188823889928</v>
      </c>
      <c r="J106" s="45">
        <f>LN(((C$11-C106)/(D$11-D106))/B$118)</f>
        <v>0.12261820779084803</v>
      </c>
      <c r="K106" s="45">
        <f t="shared" si="67"/>
        <v>-0.50105009602974726</v>
      </c>
    </row>
    <row r="107" spans="1:11" ht="15.75" thickBot="1">
      <c r="A107" s="18" t="s">
        <v>6</v>
      </c>
      <c r="B107" s="23"/>
      <c r="C107" s="20">
        <v>551924</v>
      </c>
      <c r="D107" s="21">
        <v>38400765</v>
      </c>
      <c r="E107" s="22">
        <v>38952689</v>
      </c>
    </row>
    <row r="108" spans="1:11">
      <c r="A108" s="25" t="s">
        <v>94</v>
      </c>
      <c r="B108" s="11"/>
      <c r="C108" s="12"/>
      <c r="D108" s="13"/>
      <c r="E108" s="14"/>
    </row>
    <row r="109" spans="1:11">
      <c r="A109" s="26" t="s">
        <v>7</v>
      </c>
      <c r="B109" s="11">
        <v>100</v>
      </c>
      <c r="C109" s="12">
        <v>225854</v>
      </c>
      <c r="D109" s="13">
        <v>13814805</v>
      </c>
      <c r="E109" s="16">
        <v>14040659</v>
      </c>
      <c r="F109" s="3">
        <f t="shared" ref="F109:F113" si="72">C109/E109</f>
        <v>1.6085712216214354E-2</v>
      </c>
      <c r="G109" s="3">
        <f>C109/D109</f>
        <v>1.6348692580170333E-2</v>
      </c>
      <c r="H109" s="3">
        <f>E109/(E$11-E109)</f>
        <v>0.56360958942326256</v>
      </c>
      <c r="I109" s="45">
        <f t="shared" ref="I109:I111" si="73">LN(G109/B$118)</f>
        <v>0.12881495526184328</v>
      </c>
      <c r="J109" s="45">
        <f t="shared" ref="J109:J111" si="74">LN(((C$11-C109)/(D$11-D109))/B$118)</f>
        <v>-8.0396440426969265E-2</v>
      </c>
      <c r="K109" s="45">
        <f t="shared" ref="K109:K113" si="75">I109-J109</f>
        <v>0.20921139568881253</v>
      </c>
    </row>
    <row r="110" spans="1:11">
      <c r="A110" s="26" t="s">
        <v>26</v>
      </c>
      <c r="B110" s="11">
        <v>200</v>
      </c>
      <c r="C110" s="12">
        <v>161275</v>
      </c>
      <c r="D110" s="13">
        <v>10251327</v>
      </c>
      <c r="E110" s="16">
        <v>10412602</v>
      </c>
      <c r="F110" s="3">
        <f t="shared" si="72"/>
        <v>1.5488443714645004E-2</v>
      </c>
      <c r="G110" s="3">
        <f t="shared" ref="G110:G112" si="76">C110/D110</f>
        <v>1.5732109608834057E-2</v>
      </c>
      <c r="H110" s="3">
        <f>E110/(E$11-E110)</f>
        <v>0.36484128447120712</v>
      </c>
      <c r="I110" s="45">
        <f t="shared" si="73"/>
        <v>9.0370847430407811E-2</v>
      </c>
      <c r="J110" s="45">
        <f t="shared" si="74"/>
        <v>-3.5050905675589696E-2</v>
      </c>
      <c r="K110" s="45">
        <f t="shared" si="75"/>
        <v>0.12542175310599751</v>
      </c>
    </row>
    <row r="111" spans="1:11">
      <c r="A111" s="26" t="s">
        <v>27</v>
      </c>
      <c r="B111" s="11">
        <v>300</v>
      </c>
      <c r="C111" s="12">
        <v>84316</v>
      </c>
      <c r="D111" s="13">
        <v>5941148</v>
      </c>
      <c r="E111" s="16">
        <v>6025464</v>
      </c>
      <c r="F111" s="3">
        <f t="shared" si="72"/>
        <v>1.3993279189785218E-2</v>
      </c>
      <c r="G111" s="3">
        <f t="shared" si="76"/>
        <v>1.4191869988763114E-2</v>
      </c>
      <c r="H111" s="3">
        <f t="shared" ref="H111:H113" si="77">E111/(E$11-E111)</f>
        <v>0.18299337402407886</v>
      </c>
      <c r="I111" s="45">
        <f t="shared" si="73"/>
        <v>-1.2663709725216129E-2</v>
      </c>
      <c r="J111" s="45">
        <f t="shared" si="74"/>
        <v>2.3006008434794931E-3</v>
      </c>
      <c r="K111" s="45">
        <f t="shared" si="75"/>
        <v>-1.4964310568695622E-2</v>
      </c>
    </row>
    <row r="112" spans="1:11">
      <c r="A112" s="26" t="s">
        <v>28</v>
      </c>
      <c r="B112" s="11">
        <v>400</v>
      </c>
      <c r="C112" s="12">
        <v>38244</v>
      </c>
      <c r="D112" s="13">
        <v>3026092</v>
      </c>
      <c r="E112" s="16">
        <v>3064336</v>
      </c>
      <c r="F112" s="3">
        <f>C112/E112</f>
        <v>1.2480354634739793E-2</v>
      </c>
      <c r="G112" s="3">
        <f t="shared" si="76"/>
        <v>1.2638082384805221E-2</v>
      </c>
      <c r="H112" s="3">
        <f t="shared" si="77"/>
        <v>8.5385250195237433E-2</v>
      </c>
      <c r="I112" s="45">
        <f>LN(G112/B$118)</f>
        <v>-0.12861830722181328</v>
      </c>
      <c r="J112" s="45">
        <f>LN(((C$11-C112)/(D$11-D112))/B$118)</f>
        <v>1.027141701285901E-2</v>
      </c>
      <c r="K112" s="45">
        <f t="shared" si="75"/>
        <v>-0.13888972423467227</v>
      </c>
    </row>
    <row r="113" spans="1:11">
      <c r="A113" s="26" t="s">
        <v>87</v>
      </c>
      <c r="B113" s="11">
        <v>0</v>
      </c>
      <c r="C113" s="12">
        <v>42235</v>
      </c>
      <c r="D113" s="13">
        <v>5367393</v>
      </c>
      <c r="E113" s="16">
        <v>5409628</v>
      </c>
      <c r="F113" s="3">
        <f t="shared" si="72"/>
        <v>7.807376033989768E-3</v>
      </c>
      <c r="G113" s="3">
        <f>C113/D113</f>
        <v>7.8688107988366049E-3</v>
      </c>
      <c r="H113" s="3">
        <f t="shared" si="77"/>
        <v>0.16127413058694912</v>
      </c>
      <c r="I113" s="45">
        <f t="shared" ref="I113" si="78">LN(G113/B$118)</f>
        <v>-0.60242602896841535</v>
      </c>
      <c r="J113" s="45">
        <f t="shared" ref="J113" si="79">LN(((C$11-C113)/(D$11-D113))/B$118)</f>
        <v>7.0949438220297589E-2</v>
      </c>
      <c r="K113" s="45">
        <f t="shared" si="75"/>
        <v>-0.67337546718871288</v>
      </c>
    </row>
    <row r="114" spans="1:11" ht="15.75" thickBot="1">
      <c r="A114" s="18" t="s">
        <v>6</v>
      </c>
      <c r="B114" s="23"/>
      <c r="C114" s="20">
        <v>551924</v>
      </c>
      <c r="D114" s="21">
        <v>38400765</v>
      </c>
      <c r="E114" s="22">
        <v>38952689</v>
      </c>
    </row>
    <row r="117" spans="1:11">
      <c r="A117" s="1" t="s">
        <v>95</v>
      </c>
      <c r="B117">
        <f>C11/E11</f>
        <v>1.4169085990443432E-2</v>
      </c>
    </row>
    <row r="118" spans="1:11">
      <c r="A118" s="5" t="s">
        <v>175</v>
      </c>
      <c r="B118" s="5">
        <f>C114/D114</f>
        <v>1.4372734501513187E-2</v>
      </c>
    </row>
  </sheetData>
  <mergeCells count="6">
    <mergeCell ref="F1:K1"/>
    <mergeCell ref="A2:A3"/>
    <mergeCell ref="B2:B3"/>
    <mergeCell ref="C2:D2"/>
    <mergeCell ref="A1:B1"/>
    <mergeCell ref="C1:E1"/>
  </mergeCells>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dimension ref="A1:AA118"/>
  <sheetViews>
    <sheetView zoomScale="85" zoomScaleNormal="85" workbookViewId="0">
      <selection activeCell="A17" sqref="A17"/>
    </sheetView>
  </sheetViews>
  <sheetFormatPr defaultRowHeight="15"/>
  <cols>
    <col min="1" max="1" width="34.28515625" style="5" bestFit="1" customWidth="1"/>
    <col min="2" max="2" width="9.7109375" style="5" bestFit="1" customWidth="1"/>
    <col min="3" max="3" width="9.5703125" style="5" bestFit="1" customWidth="1"/>
    <col min="4" max="5" width="12.85546875" style="5" bestFit="1" customWidth="1"/>
    <col min="6" max="6" width="6.5703125" style="75" bestFit="1" customWidth="1"/>
    <col min="7" max="7" width="7.42578125" style="79" bestFit="1" customWidth="1"/>
    <col min="8" max="8" width="5.140625" style="75" bestFit="1" customWidth="1"/>
    <col min="9" max="9" width="5.42578125" style="79" bestFit="1" customWidth="1"/>
    <col min="10" max="11" width="7" style="74" bestFit="1" customWidth="1"/>
    <col min="12" max="13" width="7" style="113" customWidth="1"/>
    <col min="14" max="14" width="6.5703125" style="75" bestFit="1" customWidth="1"/>
    <col min="15" max="15" width="7" style="74" bestFit="1" customWidth="1"/>
    <col min="16" max="16" width="17.140625" style="113" bestFit="1" customWidth="1"/>
    <col min="17" max="17" width="7.7109375" style="5" bestFit="1" customWidth="1"/>
    <col min="18" max="18" width="9.140625" style="5"/>
    <col min="19" max="19" width="9.85546875" style="55" bestFit="1" customWidth="1"/>
    <col min="20" max="22" width="9.140625" style="5"/>
    <col min="23" max="27" width="9.140625" style="76"/>
  </cols>
  <sheetData>
    <row r="1" spans="1:21">
      <c r="A1" s="85"/>
      <c r="B1" s="86"/>
      <c r="C1" s="87" t="s">
        <v>0</v>
      </c>
      <c r="D1" s="87"/>
      <c r="E1" s="87"/>
      <c r="F1" s="102" t="s">
        <v>184</v>
      </c>
      <c r="G1" s="103"/>
      <c r="H1" s="103"/>
      <c r="I1" s="103"/>
      <c r="J1" s="103"/>
      <c r="K1" s="103"/>
      <c r="L1" s="103"/>
      <c r="M1" s="103"/>
      <c r="N1" s="103"/>
      <c r="O1" s="103"/>
      <c r="P1" s="103"/>
      <c r="Q1" s="103"/>
      <c r="R1" s="103"/>
    </row>
    <row r="2" spans="1:21">
      <c r="A2" s="88" t="s">
        <v>1</v>
      </c>
      <c r="B2" s="90" t="s">
        <v>2</v>
      </c>
      <c r="C2" s="92" t="s">
        <v>3</v>
      </c>
      <c r="D2" s="93"/>
      <c r="E2" s="33"/>
      <c r="J2" s="111" t="s">
        <v>202</v>
      </c>
      <c r="K2" s="111"/>
      <c r="L2" s="112" t="s">
        <v>201</v>
      </c>
      <c r="M2" s="112"/>
      <c r="T2" s="115" t="s">
        <v>204</v>
      </c>
      <c r="U2" s="115"/>
    </row>
    <row r="3" spans="1:21">
      <c r="A3" s="89"/>
      <c r="B3" s="91"/>
      <c r="C3" s="8" t="s">
        <v>4</v>
      </c>
      <c r="D3" s="4" t="s">
        <v>5</v>
      </c>
      <c r="E3" s="9" t="s">
        <v>6</v>
      </c>
      <c r="F3" s="75" t="s">
        <v>176</v>
      </c>
      <c r="G3" s="79" t="s">
        <v>176</v>
      </c>
      <c r="H3" s="75" t="s">
        <v>178</v>
      </c>
      <c r="I3" s="79" t="s">
        <v>178</v>
      </c>
      <c r="J3" s="74" t="s">
        <v>179</v>
      </c>
      <c r="K3" s="74" t="s">
        <v>180</v>
      </c>
      <c r="L3" s="113" t="s">
        <v>179</v>
      </c>
      <c r="M3" s="113" t="s">
        <v>180</v>
      </c>
      <c r="N3" s="75" t="s">
        <v>101</v>
      </c>
      <c r="O3" s="74" t="s">
        <v>116</v>
      </c>
      <c r="P3" s="113" t="s">
        <v>207</v>
      </c>
      <c r="Q3" s="114" t="s">
        <v>205</v>
      </c>
      <c r="R3" s="114" t="s">
        <v>206</v>
      </c>
      <c r="S3" s="55" t="s">
        <v>203</v>
      </c>
      <c r="T3" s="114" t="s">
        <v>205</v>
      </c>
      <c r="U3" s="114" t="s">
        <v>206</v>
      </c>
    </row>
    <row r="4" spans="1:21">
      <c r="A4" s="10" t="s">
        <v>88</v>
      </c>
      <c r="B4" s="11"/>
      <c r="C4" s="12"/>
      <c r="D4" s="13"/>
      <c r="E4" s="14"/>
    </row>
    <row r="5" spans="1:21">
      <c r="A5" s="15" t="s">
        <v>7</v>
      </c>
      <c r="B5" s="11">
        <v>100</v>
      </c>
      <c r="C5" s="12">
        <v>9946</v>
      </c>
      <c r="D5" s="13">
        <v>2433447</v>
      </c>
      <c r="E5" s="16">
        <v>2443393</v>
      </c>
      <c r="F5" s="75">
        <f>LN((C5*D$11)/(D5*C$11))</f>
        <v>-1.25747128479998</v>
      </c>
      <c r="G5" s="79">
        <f>LN((C5*(E$11-E5))/((E5-C5)*E5))</f>
        <v>-2.7957143234436335</v>
      </c>
      <c r="H5" s="75">
        <f>LN(((C$11-C5)*D$11)/((D$11-D5)*C$11))</f>
        <v>4.7281743048892697E-2</v>
      </c>
      <c r="I5" s="79">
        <f>LN(((C$11-C5)*(E$11-C$11))/((E$11-C$11-E5+C5)*C$11))</f>
        <v>4.7281743048892697E-2</v>
      </c>
      <c r="J5" s="74">
        <f>(1/C5)+(1/(E5-C5))</f>
        <v>1.0095387154005106E-4</v>
      </c>
      <c r="K5" s="74">
        <f>SUM((1/(C$11-C5))+(1/(E$11-C$11-E5+C5)))</f>
        <v>1.8728963615567799E-6</v>
      </c>
      <c r="L5" s="113">
        <f>(1/C5)+(1/D5)</f>
        <v>1.0095387154005106E-4</v>
      </c>
      <c r="M5" s="113">
        <f>(1/(C$11-C5))+(1/(D$11-D5))</f>
        <v>1.8728963615567799E-6</v>
      </c>
      <c r="N5" s="75">
        <f>F5-H5</f>
        <v>-1.3047530278488728</v>
      </c>
      <c r="O5" s="74">
        <f>SQRT(J5+K5)</f>
        <v>1.0140353440665066E-2</v>
      </c>
      <c r="P5" s="113">
        <f>SQRT(L5+M5)</f>
        <v>1.0140353440665066E-2</v>
      </c>
      <c r="Q5" s="5">
        <f>IF(O5 &gt; 1.96,1,0)</f>
        <v>0</v>
      </c>
      <c r="R5" s="5">
        <f t="shared" ref="R5:R10" si="0">IF(O5 &lt; -1.96,1,0)</f>
        <v>0</v>
      </c>
      <c r="S5" s="55">
        <f>(N5/O5)/100</f>
        <v>-1.2866938371364096</v>
      </c>
      <c r="T5" s="5">
        <f>IF(S5 &gt; 1.96,1,0)</f>
        <v>0</v>
      </c>
      <c r="U5" s="5">
        <f>IF(S5 &lt; -1.96,1,0)</f>
        <v>0</v>
      </c>
    </row>
    <row r="6" spans="1:21">
      <c r="A6" s="15" t="s">
        <v>8</v>
      </c>
      <c r="B6" s="11">
        <v>150</v>
      </c>
      <c r="C6" s="12">
        <v>141437</v>
      </c>
      <c r="D6" s="13">
        <v>24837172</v>
      </c>
      <c r="E6" s="16">
        <v>24978609</v>
      </c>
      <c r="F6" s="75">
        <f t="shared" ref="F6:F10" si="1">LN((C6*D$11)/(D6*C$11))</f>
        <v>-0.925819988064152</v>
      </c>
      <c r="G6" s="79">
        <f t="shared" ref="G6:G10" si="2">LN((C6*(E$11-E6))/((E6-C6)*E6))</f>
        <v>-5.7490579262455537</v>
      </c>
      <c r="H6" s="75">
        <f t="shared" ref="H6:H10" si="3">LN(((C$11-C6)*D$11)/((D$11-D6)*C$11))</f>
        <v>0.74462206741055603</v>
      </c>
      <c r="I6" s="79">
        <f t="shared" ref="I6:I10" si="4">LN(((C$11-C6)*(E$11-C$11))/((E$11-C$11-E6+C6)*C$11))</f>
        <v>0.74462206741055603</v>
      </c>
      <c r="J6" s="74">
        <f t="shared" ref="J6:J10" si="5">(1/C6)+(1/(E6-C6))</f>
        <v>7.1105479429989419E-6</v>
      </c>
      <c r="K6" s="74">
        <f t="shared" ref="K6:K10" si="6">SUM((1/(C$11-C6))+(1/(E$11-C$11-E6+C6)))</f>
        <v>2.5098575195278981E-6</v>
      </c>
      <c r="L6" s="113">
        <f t="shared" ref="L6:L10" si="7">(1/C6)+(1/D6)</f>
        <v>7.1105479429989419E-6</v>
      </c>
      <c r="M6" s="113">
        <f t="shared" ref="M6:M10" si="8">(1/(C$11-C6))+(1/(D$11-D6))</f>
        <v>2.5098575195278981E-6</v>
      </c>
      <c r="N6" s="75">
        <f t="shared" ref="N6:N10" si="9">F6-H6</f>
        <v>-1.6704420554747079</v>
      </c>
      <c r="O6" s="74">
        <f t="shared" ref="O6:O10" si="10">SQRT(J6+K6)</f>
        <v>3.1016778463481406E-3</v>
      </c>
      <c r="P6" s="113">
        <f t="shared" ref="P6:P10" si="11">SQRT(L6+M6)</f>
        <v>3.1016778463481406E-3</v>
      </c>
      <c r="Q6" s="5">
        <f t="shared" ref="Q6:Q10" si="12">IF(O6 &gt; 1.96,1,0)</f>
        <v>0</v>
      </c>
      <c r="R6" s="5">
        <f t="shared" si="0"/>
        <v>0</v>
      </c>
      <c r="S6" s="55">
        <f t="shared" ref="S6:S69" si="13">(N6/O6)/100</f>
        <v>-5.385607849124165</v>
      </c>
      <c r="T6" s="5">
        <f t="shared" ref="T6:T69" si="14">IF(S6 &gt; 1.96,1,0)</f>
        <v>0</v>
      </c>
      <c r="U6" s="77">
        <f t="shared" ref="U6:U69" si="15">IF(S6 &lt; -1.96,1,0)</f>
        <v>1</v>
      </c>
    </row>
    <row r="7" spans="1:21">
      <c r="A7" s="15" t="s">
        <v>9</v>
      </c>
      <c r="B7" s="11">
        <v>200</v>
      </c>
      <c r="C7" s="12">
        <v>387467</v>
      </c>
      <c r="D7" s="13">
        <v>10072250</v>
      </c>
      <c r="E7" s="16">
        <v>10459717</v>
      </c>
      <c r="F7" s="75">
        <f t="shared" si="1"/>
        <v>0.98451359178740105</v>
      </c>
      <c r="G7" s="79">
        <f t="shared" si="2"/>
        <v>-2.2557826552742033</v>
      </c>
      <c r="H7" s="75">
        <f t="shared" si="3"/>
        <v>-0.90655273104687029</v>
      </c>
      <c r="I7" s="79">
        <f t="shared" si="4"/>
        <v>-0.90655273104687029</v>
      </c>
      <c r="J7" s="74">
        <f t="shared" si="5"/>
        <v>2.680147633697789E-6</v>
      </c>
      <c r="K7" s="74">
        <f t="shared" si="6"/>
        <v>6.1159169385140579E-6</v>
      </c>
      <c r="L7" s="113">
        <f t="shared" si="7"/>
        <v>2.680147633697789E-6</v>
      </c>
      <c r="M7" s="113">
        <f t="shared" si="8"/>
        <v>6.1159169385140579E-6</v>
      </c>
      <c r="N7" s="75">
        <f t="shared" si="9"/>
        <v>1.8910663228342712</v>
      </c>
      <c r="O7" s="74">
        <f t="shared" si="10"/>
        <v>2.9658160044432709E-3</v>
      </c>
      <c r="P7" s="113">
        <f t="shared" si="11"/>
        <v>2.9658160044432709E-3</v>
      </c>
      <c r="Q7" s="5">
        <f t="shared" si="12"/>
        <v>0</v>
      </c>
      <c r="R7" s="5">
        <f t="shared" si="0"/>
        <v>0</v>
      </c>
      <c r="S7" s="55">
        <f t="shared" si="13"/>
        <v>6.3762091781862011</v>
      </c>
      <c r="T7" s="77">
        <f>IF(S7 &gt; 1.96,1,0)</f>
        <v>1</v>
      </c>
      <c r="U7" s="5">
        <f t="shared" si="15"/>
        <v>0</v>
      </c>
    </row>
    <row r="8" spans="1:21">
      <c r="A8" s="15" t="s">
        <v>10</v>
      </c>
      <c r="B8" s="11">
        <v>250</v>
      </c>
      <c r="C8" s="12">
        <v>13074</v>
      </c>
      <c r="D8" s="13">
        <v>1011841</v>
      </c>
      <c r="E8" s="16">
        <v>1024915</v>
      </c>
      <c r="F8" s="75">
        <f t="shared" si="1"/>
        <v>-0.1064788930749454</v>
      </c>
      <c r="G8" s="79">
        <f t="shared" si="2"/>
        <v>-0.73782721308750165</v>
      </c>
      <c r="H8" s="75">
        <f t="shared" si="3"/>
        <v>2.7297538474558478E-3</v>
      </c>
      <c r="I8" s="79">
        <f t="shared" si="4"/>
        <v>2.7297538474558478E-3</v>
      </c>
      <c r="J8" s="74">
        <f>(1/C8)+(1/(E8-C8))</f>
        <v>7.7475983051128794E-5</v>
      </c>
      <c r="K8" s="74">
        <f t="shared" si="6"/>
        <v>1.8825499157969651E-6</v>
      </c>
      <c r="L8" s="113">
        <f>(1/C8)+(1/D8)</f>
        <v>7.7475983051128794E-5</v>
      </c>
      <c r="M8" s="113">
        <f t="shared" si="8"/>
        <v>1.8825499157969651E-6</v>
      </c>
      <c r="N8" s="75">
        <f t="shared" si="9"/>
        <v>-0.10920864692240125</v>
      </c>
      <c r="O8" s="74">
        <f t="shared" si="10"/>
        <v>8.9083406404855091E-3</v>
      </c>
      <c r="P8" s="113">
        <f t="shared" si="11"/>
        <v>8.9083406404855091E-3</v>
      </c>
      <c r="Q8" s="5">
        <f t="shared" si="12"/>
        <v>0</v>
      </c>
      <c r="R8" s="5">
        <f t="shared" si="0"/>
        <v>0</v>
      </c>
      <c r="S8" s="55">
        <f t="shared" si="13"/>
        <v>-0.12259145819602305</v>
      </c>
      <c r="T8" s="5">
        <f t="shared" si="14"/>
        <v>0</v>
      </c>
      <c r="U8" s="5">
        <f t="shared" si="15"/>
        <v>0</v>
      </c>
    </row>
    <row r="9" spans="1:21">
      <c r="A9" s="15" t="s">
        <v>11</v>
      </c>
      <c r="B9" s="11">
        <v>300</v>
      </c>
      <c r="C9" s="12">
        <v>0</v>
      </c>
      <c r="D9" s="13">
        <v>43910</v>
      </c>
      <c r="E9" s="16">
        <v>43910</v>
      </c>
      <c r="F9" s="75" t="e">
        <f t="shared" si="1"/>
        <v>#NUM!</v>
      </c>
      <c r="G9" s="79" t="e">
        <f t="shared" si="2"/>
        <v>#NUM!</v>
      </c>
      <c r="H9" s="75">
        <f t="shared" si="3"/>
        <v>1.1441210602907161E-3</v>
      </c>
      <c r="I9" s="79">
        <f t="shared" si="4"/>
        <v>1.1441210602907161E-3</v>
      </c>
      <c r="J9" s="74" t="e">
        <f t="shared" si="5"/>
        <v>#DIV/0!</v>
      </c>
      <c r="K9" s="74">
        <f t="shared" si="6"/>
        <v>1.8379146187887955E-6</v>
      </c>
      <c r="L9" s="113" t="e">
        <f t="shared" si="7"/>
        <v>#DIV/0!</v>
      </c>
      <c r="M9" s="113">
        <f t="shared" si="8"/>
        <v>1.8379146187887955E-6</v>
      </c>
      <c r="N9" s="75" t="e">
        <f t="shared" si="9"/>
        <v>#NUM!</v>
      </c>
      <c r="O9" s="74" t="e">
        <f t="shared" si="10"/>
        <v>#DIV/0!</v>
      </c>
      <c r="P9" s="113" t="e">
        <f t="shared" si="11"/>
        <v>#DIV/0!</v>
      </c>
      <c r="Q9" s="5" t="e">
        <f t="shared" si="12"/>
        <v>#DIV/0!</v>
      </c>
      <c r="R9" s="5" t="e">
        <f t="shared" si="0"/>
        <v>#DIV/0!</v>
      </c>
      <c r="S9" s="55" t="e">
        <f t="shared" si="13"/>
        <v>#NUM!</v>
      </c>
      <c r="T9" s="5" t="e">
        <f t="shared" si="14"/>
        <v>#NUM!</v>
      </c>
      <c r="U9" s="5" t="e">
        <f t="shared" si="15"/>
        <v>#NUM!</v>
      </c>
    </row>
    <row r="10" spans="1:21">
      <c r="A10" s="15" t="s">
        <v>12</v>
      </c>
      <c r="B10" s="11">
        <v>350</v>
      </c>
      <c r="C10" s="17">
        <v>0</v>
      </c>
      <c r="D10" s="13">
        <v>2145</v>
      </c>
      <c r="E10" s="16">
        <v>2145</v>
      </c>
      <c r="F10" s="75" t="e">
        <f t="shared" si="1"/>
        <v>#NUM!</v>
      </c>
      <c r="G10" s="79" t="e">
        <f t="shared" si="2"/>
        <v>#NUM!</v>
      </c>
      <c r="H10" s="75">
        <f t="shared" si="3"/>
        <v>5.5859822329414891E-5</v>
      </c>
      <c r="I10" s="79">
        <f t="shared" si="4"/>
        <v>5.5859822329414891E-5</v>
      </c>
      <c r="J10" s="74" t="e">
        <f t="shared" si="5"/>
        <v>#DIV/0!</v>
      </c>
      <c r="K10" s="74">
        <f t="shared" si="6"/>
        <v>1.837886262206994E-6</v>
      </c>
      <c r="L10" s="113" t="e">
        <f t="shared" si="7"/>
        <v>#DIV/0!</v>
      </c>
      <c r="M10" s="113">
        <f t="shared" si="8"/>
        <v>1.837886262206994E-6</v>
      </c>
      <c r="N10" s="75" t="e">
        <f t="shared" si="9"/>
        <v>#NUM!</v>
      </c>
      <c r="O10" s="74" t="e">
        <f t="shared" si="10"/>
        <v>#DIV/0!</v>
      </c>
      <c r="P10" s="113" t="e">
        <f t="shared" si="11"/>
        <v>#DIV/0!</v>
      </c>
      <c r="Q10" s="5" t="e">
        <f t="shared" si="12"/>
        <v>#DIV/0!</v>
      </c>
      <c r="R10" s="5" t="e">
        <f t="shared" si="0"/>
        <v>#DIV/0!</v>
      </c>
      <c r="S10" s="55" t="e">
        <f t="shared" si="13"/>
        <v>#NUM!</v>
      </c>
      <c r="T10" s="5" t="e">
        <f t="shared" si="14"/>
        <v>#NUM!</v>
      </c>
      <c r="U10" s="5" t="e">
        <f t="shared" si="15"/>
        <v>#NUM!</v>
      </c>
    </row>
    <row r="11" spans="1:21" ht="15.75" thickBot="1">
      <c r="A11" s="18" t="s">
        <v>6</v>
      </c>
      <c r="B11" s="19"/>
      <c r="C11" s="20">
        <v>551924</v>
      </c>
      <c r="D11" s="21">
        <v>38400765</v>
      </c>
      <c r="E11" s="22">
        <v>38952689</v>
      </c>
    </row>
    <row r="12" spans="1:21">
      <c r="A12" s="10" t="s">
        <v>89</v>
      </c>
      <c r="B12" s="11"/>
      <c r="C12" s="12"/>
      <c r="D12" s="13"/>
      <c r="E12" s="14"/>
    </row>
    <row r="13" spans="1:21">
      <c r="A13" s="15" t="s">
        <v>13</v>
      </c>
      <c r="B13" s="11">
        <v>150</v>
      </c>
      <c r="C13" s="12">
        <v>39631</v>
      </c>
      <c r="D13" s="13">
        <v>14276922</v>
      </c>
      <c r="E13" s="16">
        <v>14316553</v>
      </c>
      <c r="F13" s="75">
        <f>LN((C13*D$11)/(D13*C$11))</f>
        <v>-1.6443657215350169</v>
      </c>
      <c r="G13" s="79">
        <f>LN((C13*(E$11-E13))/((E13-C13)*E13))</f>
        <v>-5.3439901382285422</v>
      </c>
      <c r="H13" s="75">
        <f>LN(((C$11-C13)*D$11)/((D$11-D13)*C$11))</f>
        <v>0.39036306508868845</v>
      </c>
      <c r="I13" s="79">
        <f>LN(((C$11-C13)*(E$11-C$11))/((E$11-C$11-E13+C13)*C$11))</f>
        <v>0.39036306508868845</v>
      </c>
      <c r="J13" s="74">
        <f>(1/C13)+(1/(E13-C13))</f>
        <v>2.5302815433427015E-5</v>
      </c>
      <c r="K13" s="74">
        <f>SUM((1/(C$11-C13))+(1/(E$11-C$11-E13+C13)))</f>
        <v>1.9934606981767931E-6</v>
      </c>
      <c r="L13" s="113">
        <f>(1/C13)+(1/D13)</f>
        <v>2.5302815433427015E-5</v>
      </c>
      <c r="M13" s="113">
        <f>(1/(C$11-C13))+(1/(D$11-D13))</f>
        <v>1.9934606981767931E-6</v>
      </c>
      <c r="N13" s="75">
        <f>F13-H13</f>
        <v>-2.0347287866237052</v>
      </c>
      <c r="O13" s="74">
        <f>SQRT(J13+K13)</f>
        <v>5.2245838237704456E-3</v>
      </c>
      <c r="P13" s="113">
        <f>SQRT(L13+M13)</f>
        <v>5.2245838237704456E-3</v>
      </c>
      <c r="Q13" s="5">
        <f>IF(O13 &gt; 1.96,1,0)</f>
        <v>0</v>
      </c>
      <c r="R13" s="5">
        <f t="shared" ref="R13:R18" si="16">IF(O13 &lt; -1.96,1,0)</f>
        <v>0</v>
      </c>
      <c r="S13" s="55">
        <f t="shared" si="13"/>
        <v>-3.8945279763073923</v>
      </c>
      <c r="T13" s="5">
        <f t="shared" si="14"/>
        <v>0</v>
      </c>
      <c r="U13" s="77">
        <f t="shared" si="15"/>
        <v>1</v>
      </c>
    </row>
    <row r="14" spans="1:21">
      <c r="A14" s="15" t="s">
        <v>9</v>
      </c>
      <c r="B14" s="11">
        <v>200</v>
      </c>
      <c r="C14" s="12">
        <v>129136</v>
      </c>
      <c r="D14" s="13">
        <v>14485912</v>
      </c>
      <c r="E14" s="16">
        <v>14615048</v>
      </c>
      <c r="F14" s="75">
        <f t="shared" ref="F14:F18" si="17">LN((C14*D$11)/(D14*C$11))</f>
        <v>-0.47764345271030562</v>
      </c>
      <c r="G14" s="79">
        <f t="shared" ref="G14:G18" si="18">LN((C14*(E$11-E14))/((E14-C14)*E14))</f>
        <v>-4.2100932759686618</v>
      </c>
      <c r="H14" s="75">
        <f t="shared" ref="H14:H18" si="19">LN(((C$11-C14)*D$11)/((D$11-D14)*C$11))</f>
        <v>0.20703816666741726</v>
      </c>
      <c r="I14" s="79">
        <f t="shared" ref="I14:I18" si="20">LN(((C$11-C14)*(E$11-C$11))/((E$11-C$11-E14+C14)*C$11))</f>
        <v>0.20703816666741726</v>
      </c>
      <c r="J14" s="74">
        <f t="shared" ref="J14:J18" si="21">(1/C14)+(1/(E14-C14))</f>
        <v>7.8128065940514657E-6</v>
      </c>
      <c r="K14" s="74">
        <f t="shared" ref="K14:K18" si="22">SUM((1/(C$11-C14))+(1/(E$11-C$11-E14+C14)))</f>
        <v>2.4070666331046367E-6</v>
      </c>
      <c r="L14" s="113">
        <f t="shared" ref="L14:L18" si="23">(1/C14)+(1/D14)</f>
        <v>7.8128065940514657E-6</v>
      </c>
      <c r="M14" s="113">
        <f t="shared" ref="M14:M18" si="24">(1/(C$11-C14))+(1/(D$11-D14))</f>
        <v>2.4070666331046367E-6</v>
      </c>
      <c r="N14" s="75">
        <f t="shared" ref="N14:N18" si="25">F14-H14</f>
        <v>-0.68468161937772287</v>
      </c>
      <c r="O14" s="74">
        <f t="shared" ref="O14:O18" si="26">SQRT(J14+K14)</f>
        <v>3.1968536449384264E-3</v>
      </c>
      <c r="P14" s="113">
        <f t="shared" ref="P14:P18" si="27">SQRT(L14+M14)</f>
        <v>3.1968536449384264E-3</v>
      </c>
      <c r="Q14" s="5">
        <f t="shared" ref="Q14:Q18" si="28">IF(O14 &gt; 1.96,1,0)</f>
        <v>0</v>
      </c>
      <c r="R14" s="5">
        <f t="shared" si="16"/>
        <v>0</v>
      </c>
      <c r="S14" s="55">
        <f t="shared" si="13"/>
        <v>-2.1417358922945322</v>
      </c>
      <c r="T14" s="5">
        <f t="shared" si="14"/>
        <v>0</v>
      </c>
      <c r="U14" s="77">
        <f t="shared" si="15"/>
        <v>1</v>
      </c>
    </row>
    <row r="15" spans="1:21">
      <c r="A15" s="15" t="s">
        <v>10</v>
      </c>
      <c r="B15" s="11">
        <v>250</v>
      </c>
      <c r="C15" s="12">
        <v>362481</v>
      </c>
      <c r="D15" s="13">
        <v>8273861</v>
      </c>
      <c r="E15" s="16">
        <v>8636342</v>
      </c>
      <c r="F15" s="75">
        <f t="shared" si="17"/>
        <v>1.1145378164746058</v>
      </c>
      <c r="G15" s="79">
        <f t="shared" si="18"/>
        <v>-1.8721765296895492</v>
      </c>
      <c r="H15" s="75">
        <f t="shared" si="19"/>
        <v>-0.82666337978268734</v>
      </c>
      <c r="I15" s="79">
        <f t="shared" si="20"/>
        <v>-0.82666337978268734</v>
      </c>
      <c r="J15" s="74">
        <f t="shared" si="21"/>
        <v>2.8796278444042644E-6</v>
      </c>
      <c r="K15" s="74">
        <f t="shared" si="22"/>
        <v>5.3118255458493169E-6</v>
      </c>
      <c r="L15" s="113">
        <f t="shared" si="23"/>
        <v>2.8796278444042644E-6</v>
      </c>
      <c r="M15" s="113">
        <f t="shared" si="24"/>
        <v>5.3118255458493169E-6</v>
      </c>
      <c r="N15" s="75">
        <f t="shared" si="25"/>
        <v>1.941201196257293</v>
      </c>
      <c r="O15" s="74">
        <f t="shared" si="26"/>
        <v>2.8620715208138286E-3</v>
      </c>
      <c r="P15" s="113">
        <f t="shared" si="27"/>
        <v>2.8620715208138286E-3</v>
      </c>
      <c r="Q15" s="5">
        <f t="shared" si="28"/>
        <v>0</v>
      </c>
      <c r="R15" s="5">
        <f t="shared" si="16"/>
        <v>0</v>
      </c>
      <c r="S15" s="55">
        <f t="shared" si="13"/>
        <v>6.782504148272694</v>
      </c>
      <c r="T15" s="77">
        <f t="shared" si="14"/>
        <v>1</v>
      </c>
      <c r="U15" s="5">
        <f t="shared" si="15"/>
        <v>0</v>
      </c>
    </row>
    <row r="16" spans="1:21">
      <c r="A16" s="15" t="s">
        <v>11</v>
      </c>
      <c r="B16" s="11">
        <v>300</v>
      </c>
      <c r="C16" s="12">
        <v>20676</v>
      </c>
      <c r="D16" s="13">
        <v>1268036</v>
      </c>
      <c r="E16" s="16">
        <v>1288712</v>
      </c>
      <c r="F16" s="75">
        <f t="shared" si="17"/>
        <v>0.12617138618607687</v>
      </c>
      <c r="G16" s="79">
        <f t="shared" si="18"/>
        <v>-0.74119006799090059</v>
      </c>
      <c r="H16" s="75">
        <f t="shared" si="19"/>
        <v>-4.6027828496761555E-3</v>
      </c>
      <c r="I16" s="79">
        <f t="shared" si="20"/>
        <v>-4.6027828496761555E-3</v>
      </c>
      <c r="J16" s="74">
        <f t="shared" si="21"/>
        <v>4.9153875544486448E-5</v>
      </c>
      <c r="K16" s="74">
        <f t="shared" si="22"/>
        <v>1.9092904480391483E-6</v>
      </c>
      <c r="L16" s="113">
        <f>(1/C16)+(1/D16)</f>
        <v>4.9153875544486448E-5</v>
      </c>
      <c r="M16" s="113">
        <f t="shared" si="24"/>
        <v>1.9092904480391483E-6</v>
      </c>
      <c r="N16" s="75">
        <f t="shared" si="25"/>
        <v>0.13077416903575304</v>
      </c>
      <c r="O16" s="74">
        <f t="shared" si="26"/>
        <v>7.1458495640844269E-3</v>
      </c>
      <c r="P16" s="113">
        <f t="shared" si="27"/>
        <v>7.1458495640844269E-3</v>
      </c>
      <c r="Q16" s="5">
        <f t="shared" si="28"/>
        <v>0</v>
      </c>
      <c r="R16" s="5">
        <f t="shared" si="16"/>
        <v>0</v>
      </c>
      <c r="S16" s="55">
        <f t="shared" si="13"/>
        <v>0.18300716781533408</v>
      </c>
      <c r="T16" s="5">
        <f t="shared" si="14"/>
        <v>0</v>
      </c>
      <c r="U16" s="5">
        <f t="shared" si="15"/>
        <v>0</v>
      </c>
    </row>
    <row r="17" spans="1:21">
      <c r="A17" s="15" t="s">
        <v>14</v>
      </c>
      <c r="B17" s="11">
        <v>350</v>
      </c>
      <c r="C17" s="12">
        <v>0</v>
      </c>
      <c r="D17" s="13">
        <v>93889</v>
      </c>
      <c r="E17" s="16">
        <v>93889</v>
      </c>
      <c r="F17" s="75" t="e">
        <f t="shared" si="17"/>
        <v>#NUM!</v>
      </c>
      <c r="G17" s="79" t="e">
        <f t="shared" si="18"/>
        <v>#NUM!</v>
      </c>
      <c r="H17" s="75">
        <f t="shared" si="19"/>
        <v>2.4479711711197852E-3</v>
      </c>
      <c r="I17" s="79">
        <f t="shared" si="20"/>
        <v>2.4479711711197852E-3</v>
      </c>
      <c r="J17" s="74" t="e">
        <f t="shared" si="21"/>
        <v>#DIV/0!</v>
      </c>
      <c r="K17" s="74">
        <f t="shared" si="22"/>
        <v>1.8379486335820556E-6</v>
      </c>
      <c r="L17" s="113" t="e">
        <f t="shared" ref="L17:L18" si="29">(1/C17)+(1/D17)</f>
        <v>#DIV/0!</v>
      </c>
      <c r="M17" s="113">
        <f t="shared" si="24"/>
        <v>1.8379486335820556E-6</v>
      </c>
      <c r="N17" s="75" t="e">
        <f t="shared" si="25"/>
        <v>#NUM!</v>
      </c>
      <c r="O17" s="74" t="e">
        <f t="shared" si="26"/>
        <v>#DIV/0!</v>
      </c>
      <c r="P17" s="113" t="e">
        <f t="shared" si="27"/>
        <v>#DIV/0!</v>
      </c>
      <c r="Q17" s="5" t="e">
        <f t="shared" si="28"/>
        <v>#DIV/0!</v>
      </c>
      <c r="R17" s="5" t="e">
        <f t="shared" si="16"/>
        <v>#DIV/0!</v>
      </c>
      <c r="S17" s="55" t="e">
        <f t="shared" si="13"/>
        <v>#NUM!</v>
      </c>
      <c r="T17" s="5" t="e">
        <f t="shared" si="14"/>
        <v>#NUM!</v>
      </c>
      <c r="U17" s="5" t="e">
        <f t="shared" si="15"/>
        <v>#NUM!</v>
      </c>
    </row>
    <row r="18" spans="1:21">
      <c r="A18" s="15" t="s">
        <v>15</v>
      </c>
      <c r="B18" s="11">
        <v>400</v>
      </c>
      <c r="C18" s="17">
        <v>0</v>
      </c>
      <c r="D18" s="13">
        <v>2145</v>
      </c>
      <c r="E18" s="16">
        <v>2145</v>
      </c>
      <c r="F18" s="75" t="e">
        <f t="shared" si="17"/>
        <v>#NUM!</v>
      </c>
      <c r="G18" s="79" t="e">
        <f t="shared" si="18"/>
        <v>#NUM!</v>
      </c>
      <c r="H18" s="75">
        <f t="shared" si="19"/>
        <v>5.5859822329414891E-5</v>
      </c>
      <c r="I18" s="79">
        <f t="shared" si="20"/>
        <v>5.5859822329414891E-5</v>
      </c>
      <c r="J18" s="74" t="e">
        <f t="shared" si="21"/>
        <v>#DIV/0!</v>
      </c>
      <c r="K18" s="74">
        <f t="shared" si="22"/>
        <v>1.837886262206994E-6</v>
      </c>
      <c r="L18" s="113" t="e">
        <f t="shared" si="29"/>
        <v>#DIV/0!</v>
      </c>
      <c r="M18" s="113">
        <f t="shared" si="24"/>
        <v>1.837886262206994E-6</v>
      </c>
      <c r="N18" s="75" t="e">
        <f t="shared" si="25"/>
        <v>#NUM!</v>
      </c>
      <c r="O18" s="74" t="e">
        <f t="shared" si="26"/>
        <v>#DIV/0!</v>
      </c>
      <c r="P18" s="113" t="e">
        <f t="shared" si="27"/>
        <v>#DIV/0!</v>
      </c>
      <c r="Q18" s="5" t="e">
        <f t="shared" si="28"/>
        <v>#DIV/0!</v>
      </c>
      <c r="R18" s="5" t="e">
        <f t="shared" si="16"/>
        <v>#DIV/0!</v>
      </c>
      <c r="S18" s="55" t="e">
        <f t="shared" si="13"/>
        <v>#NUM!</v>
      </c>
      <c r="T18" s="5" t="e">
        <f t="shared" si="14"/>
        <v>#NUM!</v>
      </c>
      <c r="U18" s="5" t="e">
        <f t="shared" si="15"/>
        <v>#NUM!</v>
      </c>
    </row>
    <row r="19" spans="1:21" ht="15.75" thickBot="1">
      <c r="A19" s="18" t="s">
        <v>6</v>
      </c>
      <c r="B19" s="23"/>
      <c r="C19" s="20">
        <v>551924</v>
      </c>
      <c r="D19" s="21">
        <v>38400765</v>
      </c>
      <c r="E19" s="22">
        <v>38952689</v>
      </c>
    </row>
    <row r="20" spans="1:21">
      <c r="A20" s="10" t="s">
        <v>90</v>
      </c>
      <c r="B20" s="11"/>
      <c r="C20" s="12"/>
      <c r="D20" s="13"/>
      <c r="E20" s="14"/>
    </row>
    <row r="21" spans="1:21">
      <c r="A21" s="15" t="s">
        <v>16</v>
      </c>
      <c r="B21" s="11">
        <v>4</v>
      </c>
      <c r="C21" s="12">
        <v>157172</v>
      </c>
      <c r="D21" s="13">
        <v>19306785</v>
      </c>
      <c r="E21" s="16">
        <v>19463957</v>
      </c>
      <c r="F21" s="75">
        <f>LN((C21*D$11)/(D21*C$11))</f>
        <v>-0.56844881582069051</v>
      </c>
      <c r="G21" s="79">
        <f>LN((C21*(E$11-E21))/((E21-C21)*E21))</f>
        <v>-4.8095990643079345</v>
      </c>
      <c r="H21" s="75">
        <f>LN(((C$11-C21)*D$11)/((D$11-D21)*C$11))</f>
        <v>0.36355164312635702</v>
      </c>
      <c r="I21" s="79">
        <f>LN(((C$11-C21)*(E$11-C$11))/((E$11-C$11-E21+C21)*C$11))</f>
        <v>0.36355164312635702</v>
      </c>
      <c r="J21" s="74">
        <f>(1/C21)+(1/(E21-C21))</f>
        <v>6.4142516798234341E-6</v>
      </c>
      <c r="K21" s="74">
        <f>SUM((1/(C$11-C21))+(1/(E$11-C$11-E21+C21)))</f>
        <v>2.5856085849544944E-6</v>
      </c>
      <c r="L21" s="113">
        <f>(1/C21)+(1/D21)</f>
        <v>6.4142516798234341E-6</v>
      </c>
      <c r="M21" s="113">
        <f>(1/(C$11-C21))+(1/(D$11-D21))</f>
        <v>2.5856085849544944E-6</v>
      </c>
      <c r="N21" s="75">
        <f>F21-H21</f>
        <v>-0.93200045894704753</v>
      </c>
      <c r="O21" s="74">
        <f>SQRT(J21+K21)</f>
        <v>2.9999767107059226E-3</v>
      </c>
      <c r="P21" s="113">
        <f>SQRT(L21+M21)</f>
        <v>2.9999767107059226E-3</v>
      </c>
      <c r="Q21" s="5">
        <f>IF(O21 &gt; 1.96,1,0)</f>
        <v>0</v>
      </c>
      <c r="R21" s="5">
        <f t="shared" ref="R21:R27" si="30">IF(O21 &lt; -1.96,1,0)</f>
        <v>0</v>
      </c>
      <c r="S21" s="55">
        <f t="shared" si="13"/>
        <v>-3.1066923140471285</v>
      </c>
      <c r="T21" s="5">
        <f t="shared" si="14"/>
        <v>0</v>
      </c>
      <c r="U21" s="77">
        <f t="shared" si="15"/>
        <v>1</v>
      </c>
    </row>
    <row r="22" spans="1:21">
      <c r="A22" s="24" t="s">
        <v>17</v>
      </c>
      <c r="B22" s="11">
        <v>8</v>
      </c>
      <c r="C22" s="12">
        <v>71424</v>
      </c>
      <c r="D22" s="13">
        <v>4228220</v>
      </c>
      <c r="E22" s="16">
        <v>4299644</v>
      </c>
      <c r="F22" s="75">
        <f t="shared" ref="F22:F26" si="31">LN((C22*D$11)/(D22*C$11))</f>
        <v>0.16151987223735706</v>
      </c>
      <c r="G22" s="79">
        <f t="shared" ref="G22:G26" si="32">LN((C22*(E$11-E22))/((E22-C22)*E22))</f>
        <v>-1.994049060388096</v>
      </c>
      <c r="H22" s="75">
        <f t="shared" ref="H22:H26" si="33">LN(((C$11-C22)*D$11)/((D$11-D22)*C$11))</f>
        <v>-2.1928289850310659E-2</v>
      </c>
      <c r="I22" s="79">
        <f t="shared" ref="I22:I26" si="34">LN(((C$11-C22)*(E$11-C$11))/((E$11-C$11-E22+C22)*C$11))</f>
        <v>-2.1928289850310659E-2</v>
      </c>
      <c r="J22" s="74">
        <f t="shared" ref="J22:J26" si="35">(1/C22)+(1/(E22-C22))</f>
        <v>1.423740219941218E-5</v>
      </c>
      <c r="K22" s="74">
        <f t="shared" ref="K22:K26" si="36">SUM((1/(C$11-C22))+(1/(E$11-C$11-E22+C22)))</f>
        <v>2.1104287106285653E-6</v>
      </c>
      <c r="L22" s="113">
        <f t="shared" ref="L22:L26" si="37">(1/C22)+(1/D22)</f>
        <v>1.423740219941218E-5</v>
      </c>
      <c r="M22" s="113">
        <f t="shared" ref="M22:M26" si="38">(1/(C$11-C22))+(1/(D$11-D22))</f>
        <v>2.1104287106285653E-6</v>
      </c>
      <c r="N22" s="75">
        <f t="shared" ref="N22:N26" si="39">F22-H22</f>
        <v>0.18344816208766773</v>
      </c>
      <c r="O22" s="74">
        <f t="shared" ref="O22:O26" si="40">SQRT(J22+K22)</f>
        <v>4.0432450964591237E-3</v>
      </c>
      <c r="P22" s="113">
        <f t="shared" ref="P22:P26" si="41">SQRT(L22+M22)</f>
        <v>4.0432450964591237E-3</v>
      </c>
      <c r="Q22" s="5">
        <f t="shared" ref="Q22:Q26" si="42">IF(O22 &gt; 1.96,1,0)</f>
        <v>0</v>
      </c>
      <c r="R22" s="5">
        <f t="shared" si="30"/>
        <v>0</v>
      </c>
      <c r="S22" s="55">
        <f t="shared" si="13"/>
        <v>0.45371516618748309</v>
      </c>
      <c r="T22" s="5">
        <f t="shared" si="14"/>
        <v>0</v>
      </c>
      <c r="U22" s="5">
        <f t="shared" si="15"/>
        <v>0</v>
      </c>
    </row>
    <row r="23" spans="1:21">
      <c r="A23" s="24" t="s">
        <v>18</v>
      </c>
      <c r="B23" s="11">
        <v>14</v>
      </c>
      <c r="C23" s="12">
        <v>116256</v>
      </c>
      <c r="D23" s="13">
        <v>5136694</v>
      </c>
      <c r="E23" s="16">
        <v>5252950</v>
      </c>
      <c r="F23" s="75">
        <f t="shared" si="31"/>
        <v>0.45405199980053645</v>
      </c>
      <c r="G23" s="79">
        <f t="shared" si="32"/>
        <v>-1.9296700358479559</v>
      </c>
      <c r="H23" s="75">
        <f t="shared" si="33"/>
        <v>-9.293035452633111E-2</v>
      </c>
      <c r="I23" s="79">
        <f t="shared" si="34"/>
        <v>-9.293035452633111E-2</v>
      </c>
      <c r="J23" s="74">
        <f t="shared" si="35"/>
        <v>8.7963843226750673E-6</v>
      </c>
      <c r="K23" s="74">
        <f t="shared" si="36"/>
        <v>2.3253882644398566E-6</v>
      </c>
      <c r="L23" s="113">
        <f t="shared" si="37"/>
        <v>8.7963843226750673E-6</v>
      </c>
      <c r="M23" s="113">
        <f t="shared" si="38"/>
        <v>2.3253882644398566E-6</v>
      </c>
      <c r="N23" s="75">
        <f t="shared" si="39"/>
        <v>0.54698235432686759</v>
      </c>
      <c r="O23" s="74">
        <f t="shared" si="40"/>
        <v>3.3349321712914828E-3</v>
      </c>
      <c r="P23" s="113">
        <f t="shared" si="41"/>
        <v>3.3349321712914828E-3</v>
      </c>
      <c r="Q23" s="5">
        <f t="shared" si="42"/>
        <v>0</v>
      </c>
      <c r="R23" s="5">
        <f t="shared" si="30"/>
        <v>0</v>
      </c>
      <c r="S23" s="55">
        <f t="shared" si="13"/>
        <v>1.6401603577893571</v>
      </c>
      <c r="T23" s="5">
        <f t="shared" si="14"/>
        <v>0</v>
      </c>
      <c r="U23" s="5">
        <f t="shared" si="15"/>
        <v>0</v>
      </c>
    </row>
    <row r="24" spans="1:21">
      <c r="A24" s="15" t="s">
        <v>19</v>
      </c>
      <c r="B24" s="11">
        <v>20</v>
      </c>
      <c r="C24" s="12">
        <v>95926</v>
      </c>
      <c r="D24" s="13">
        <v>4073874</v>
      </c>
      <c r="E24" s="16">
        <v>4169800</v>
      </c>
      <c r="F24" s="75">
        <f t="shared" si="31"/>
        <v>0.49364969702993039</v>
      </c>
      <c r="G24" s="79">
        <f t="shared" si="32"/>
        <v>-1.6275151101572087</v>
      </c>
      <c r="H24" s="75">
        <f t="shared" si="33"/>
        <v>-7.8773592006749493E-2</v>
      </c>
      <c r="I24" s="79">
        <f t="shared" si="34"/>
        <v>-7.8773592006749493E-2</v>
      </c>
      <c r="J24" s="74">
        <f t="shared" si="35"/>
        <v>1.0670168974843325E-5</v>
      </c>
      <c r="K24" s="74">
        <f t="shared" si="36"/>
        <v>2.2221237544099155E-6</v>
      </c>
      <c r="L24" s="113">
        <f>(1/C24)+(1/D24)</f>
        <v>1.0670168974843325E-5</v>
      </c>
      <c r="M24" s="113">
        <f t="shared" si="38"/>
        <v>2.2221237544099155E-6</v>
      </c>
      <c r="N24" s="75">
        <f t="shared" si="39"/>
        <v>0.57242328903667983</v>
      </c>
      <c r="O24" s="74">
        <f t="shared" si="40"/>
        <v>3.5905838980941859E-3</v>
      </c>
      <c r="P24" s="113">
        <f t="shared" si="41"/>
        <v>3.5905838980941859E-3</v>
      </c>
      <c r="Q24" s="5">
        <f t="shared" si="42"/>
        <v>0</v>
      </c>
      <c r="R24" s="5">
        <f t="shared" si="30"/>
        <v>0</v>
      </c>
      <c r="S24" s="55">
        <f t="shared" si="13"/>
        <v>1.5942345459202647</v>
      </c>
      <c r="T24" s="5">
        <f t="shared" si="14"/>
        <v>0</v>
      </c>
      <c r="U24" s="5">
        <f t="shared" si="15"/>
        <v>0</v>
      </c>
    </row>
    <row r="25" spans="1:21">
      <c r="A25" s="15" t="s">
        <v>20</v>
      </c>
      <c r="B25" s="11">
        <v>30</v>
      </c>
      <c r="C25" s="12">
        <v>83608</v>
      </c>
      <c r="D25" s="13">
        <v>3990231</v>
      </c>
      <c r="E25" s="16">
        <v>4073839</v>
      </c>
      <c r="F25" s="75">
        <f t="shared" si="31"/>
        <v>0.37695711096091311</v>
      </c>
      <c r="G25" s="79">
        <f t="shared" si="32"/>
        <v>-1.7181703634623271</v>
      </c>
      <c r="H25" s="75">
        <f t="shared" si="33"/>
        <v>-5.455243106336858E-2</v>
      </c>
      <c r="I25" s="79">
        <f t="shared" si="34"/>
        <v>-5.455243106336858E-2</v>
      </c>
      <c r="J25" s="74">
        <f t="shared" si="35"/>
        <v>1.2211189992422759E-5</v>
      </c>
      <c r="K25" s="74">
        <f t="shared" si="36"/>
        <v>2.1643712144013953E-6</v>
      </c>
      <c r="L25" s="113">
        <f t="shared" ref="L25:L26" si="43">(1/C25)+(1/D25)</f>
        <v>1.2211189992422759E-5</v>
      </c>
      <c r="M25" s="113">
        <f t="shared" si="38"/>
        <v>2.1643712144013953E-6</v>
      </c>
      <c r="N25" s="75">
        <f t="shared" si="39"/>
        <v>0.43150954202428171</v>
      </c>
      <c r="O25" s="74">
        <f t="shared" si="40"/>
        <v>3.791511731067722E-3</v>
      </c>
      <c r="P25" s="113">
        <f t="shared" si="41"/>
        <v>3.791511731067722E-3</v>
      </c>
      <c r="Q25" s="5">
        <f t="shared" si="42"/>
        <v>0</v>
      </c>
      <c r="R25" s="5">
        <f t="shared" si="30"/>
        <v>0</v>
      </c>
      <c r="S25" s="55">
        <f t="shared" si="13"/>
        <v>1.1380936487377422</v>
      </c>
      <c r="T25" s="5">
        <f t="shared" si="14"/>
        <v>0</v>
      </c>
      <c r="U25" s="5">
        <f t="shared" si="15"/>
        <v>0</v>
      </c>
    </row>
    <row r="26" spans="1:21">
      <c r="A26" s="15" t="s">
        <v>21</v>
      </c>
      <c r="B26" s="11">
        <v>45</v>
      </c>
      <c r="C26" s="12">
        <v>26764</v>
      </c>
      <c r="D26" s="13">
        <v>1600623</v>
      </c>
      <c r="E26" s="16">
        <v>1627387</v>
      </c>
      <c r="F26" s="75">
        <f t="shared" si="31"/>
        <v>0.15133179809309702</v>
      </c>
      <c r="G26" s="79">
        <f t="shared" si="32"/>
        <v>-0.95839473308272016</v>
      </c>
      <c r="H26" s="75">
        <f t="shared" si="33"/>
        <v>-7.131700165693945E-3</v>
      </c>
      <c r="I26" s="79">
        <f t="shared" si="34"/>
        <v>-7.131700165693945E-3</v>
      </c>
      <c r="J26" s="74">
        <f t="shared" si="35"/>
        <v>3.7988379512210614E-5</v>
      </c>
      <c r="K26" s="74">
        <f t="shared" si="36"/>
        <v>1.9313553909437544E-6</v>
      </c>
      <c r="L26" s="113">
        <f t="shared" si="43"/>
        <v>3.7988379512210614E-5</v>
      </c>
      <c r="M26" s="113">
        <f t="shared" si="38"/>
        <v>1.9313553909437544E-6</v>
      </c>
      <c r="N26" s="75">
        <f t="shared" si="39"/>
        <v>0.15846349825879097</v>
      </c>
      <c r="O26" s="74">
        <f t="shared" si="40"/>
        <v>6.3182066208026444E-3</v>
      </c>
      <c r="P26" s="113">
        <f t="shared" si="41"/>
        <v>6.3182066208026444E-3</v>
      </c>
      <c r="Q26" s="5">
        <f t="shared" si="42"/>
        <v>0</v>
      </c>
      <c r="R26" s="5">
        <f t="shared" si="30"/>
        <v>0</v>
      </c>
      <c r="S26" s="55">
        <f t="shared" si="13"/>
        <v>0.25080455225546311</v>
      </c>
      <c r="T26" s="5">
        <f t="shared" si="14"/>
        <v>0</v>
      </c>
      <c r="U26" s="5">
        <f t="shared" si="15"/>
        <v>0</v>
      </c>
    </row>
    <row r="27" spans="1:21">
      <c r="A27" s="15" t="s">
        <v>22</v>
      </c>
      <c r="B27" s="11">
        <v>90</v>
      </c>
      <c r="C27" s="12">
        <v>774</v>
      </c>
      <c r="D27" s="13">
        <v>64338</v>
      </c>
      <c r="E27" s="16">
        <v>65112</v>
      </c>
      <c r="F27" s="75">
        <f>LN((C27*D$11)/(D27*C$11))</f>
        <v>-0.17791153724484735</v>
      </c>
      <c r="G27" s="79">
        <f>LN((C27*(E$11-E27))/((E27-C27)*E27))</f>
        <v>1.971987415391435</v>
      </c>
      <c r="H27" s="75">
        <f>LN(((C$11-C27)*D$11)/((D$11-D27)*C$11))</f>
        <v>2.7348925426788693E-4</v>
      </c>
      <c r="I27" s="79">
        <f>LN(((C$11-C27)*(E$11-C$11))/((E$11-C$11-E27+C27)*C$11))</f>
        <v>2.7348925426788693E-4</v>
      </c>
      <c r="J27" s="74">
        <f>(1/C27)+(1/(E27-C27))</f>
        <v>1.3075325780682013E-3</v>
      </c>
      <c r="K27" s="74">
        <f>SUM((1/(C$11-C27))+(1/(E$11-C$11-E27+C27)))</f>
        <v>1.8404729489749016E-6</v>
      </c>
      <c r="L27" s="113">
        <f>(1/C27)+(1/D27)</f>
        <v>1.3075325780682013E-3</v>
      </c>
      <c r="M27" s="113">
        <f>(1/(C$11-C27))+(1/(D$11-D27))</f>
        <v>1.8404729489749016E-6</v>
      </c>
      <c r="N27" s="75">
        <f>F27-H27</f>
        <v>-0.17818502649911525</v>
      </c>
      <c r="O27" s="74">
        <f>SQRT(J27+K27)</f>
        <v>3.6185260134717505E-2</v>
      </c>
      <c r="P27" s="113">
        <f>SQRT(L27+M27)</f>
        <v>3.6185260134717505E-2</v>
      </c>
      <c r="Q27" s="5">
        <f>IF(O27 &gt; 1.96,1,0)</f>
        <v>0</v>
      </c>
      <c r="R27" s="5">
        <f t="shared" si="30"/>
        <v>0</v>
      </c>
      <c r="S27" s="55">
        <f t="shared" si="13"/>
        <v>-4.9242433475877603E-2</v>
      </c>
      <c r="T27" s="5">
        <f t="shared" si="14"/>
        <v>0</v>
      </c>
      <c r="U27" s="5">
        <f t="shared" si="15"/>
        <v>0</v>
      </c>
    </row>
    <row r="28" spans="1:21" ht="15.75" thickBot="1">
      <c r="A28" s="18" t="s">
        <v>6</v>
      </c>
      <c r="B28" s="23"/>
      <c r="C28" s="20">
        <v>551924</v>
      </c>
      <c r="D28" s="21">
        <v>38400765</v>
      </c>
      <c r="E28" s="22">
        <v>38952689</v>
      </c>
    </row>
    <row r="29" spans="1:21">
      <c r="A29" s="25" t="s">
        <v>91</v>
      </c>
      <c r="B29" s="11"/>
      <c r="C29" s="12"/>
      <c r="D29" s="13"/>
      <c r="E29" s="16"/>
    </row>
    <row r="30" spans="1:21">
      <c r="A30" s="26" t="s">
        <v>23</v>
      </c>
      <c r="B30" s="27">
        <v>25</v>
      </c>
      <c r="C30" s="12">
        <v>78650</v>
      </c>
      <c r="D30" s="13">
        <v>4164706</v>
      </c>
      <c r="E30" s="16">
        <v>4243356</v>
      </c>
      <c r="F30" s="75">
        <f>LN((C30*D$11)/(D30*C$11))</f>
        <v>0.27302897024373085</v>
      </c>
      <c r="G30" s="79">
        <f>LN((C30*(E$11-E30))/((E30-C30)*E30))</f>
        <v>-1.8677391866444262</v>
      </c>
      <c r="H30" s="75">
        <f>LN(((C$11-C30)*D$11)/((D$11-D30)*C$11))</f>
        <v>-3.8937917761266171E-2</v>
      </c>
      <c r="I30" s="79">
        <f>LN(((C$11-C30)*(E$11-C$11))/((E$11-C$11-E30+C30)*C$11))</f>
        <v>-3.8937917761266171E-2</v>
      </c>
      <c r="J30" s="74">
        <f>(1/C30)+(1/(E30-C30))</f>
        <v>1.2954671156671053E-5</v>
      </c>
      <c r="K30" s="74">
        <f>SUM((1/(C$11-C30))+(1/(E$11-C$11-E30+C30)))</f>
        <v>2.1421498873545934E-6</v>
      </c>
      <c r="L30" s="113">
        <f>(1/C30)+(1/D30)</f>
        <v>1.2954671156671053E-5</v>
      </c>
      <c r="M30" s="113">
        <f>(1/(C$11-C30))+(1/(D$11-D30))</f>
        <v>2.1421498873545934E-6</v>
      </c>
      <c r="N30" s="75">
        <f>F30-H30</f>
        <v>0.311966888004997</v>
      </c>
      <c r="O30" s="74">
        <f>SQRT(J30+K30)</f>
        <v>3.8854627837653583E-3</v>
      </c>
      <c r="P30" s="113">
        <f>SQRT(L30+M30)</f>
        <v>3.8854627837653583E-3</v>
      </c>
      <c r="Q30" s="5">
        <f>IF(O30 &gt; 1.96,1,0)</f>
        <v>0</v>
      </c>
      <c r="R30" s="5">
        <f t="shared" ref="R30:R37" si="44">IF(O30 &lt; -1.96,1,0)</f>
        <v>0</v>
      </c>
      <c r="S30" s="55">
        <f t="shared" si="13"/>
        <v>0.80290792980565728</v>
      </c>
      <c r="T30" s="5">
        <f t="shared" si="14"/>
        <v>0</v>
      </c>
      <c r="U30" s="5">
        <f t="shared" si="15"/>
        <v>0</v>
      </c>
    </row>
    <row r="31" spans="1:21">
      <c r="A31" s="26" t="s">
        <v>24</v>
      </c>
      <c r="B31" s="27">
        <v>50</v>
      </c>
      <c r="C31" s="12">
        <v>47968</v>
      </c>
      <c r="D31" s="13">
        <v>3556498</v>
      </c>
      <c r="E31" s="16">
        <v>3604466</v>
      </c>
      <c r="F31" s="75">
        <f t="shared" ref="F31:F35" si="45">LN((C31*D$11)/(D31*C$11))</f>
        <v>-6.35752052889728E-2</v>
      </c>
      <c r="G31" s="79">
        <f t="shared" ref="G31:G35" si="46">LN((C31*(E$11-E31))/((E31-C31)*E31))</f>
        <v>-2.0229230197290735</v>
      </c>
      <c r="H31" s="75">
        <f t="shared" ref="H31:H35" si="47">LN(((C$11-C31)*D$11)/((D$11-D31)*C$11))</f>
        <v>6.2673696519739593E-3</v>
      </c>
      <c r="I31" s="79">
        <f t="shared" ref="I31:I35" si="48">LN(((C$11-C31)*(E$11-C$11))/((E$11-C$11-E31+C31)*C$11))</f>
        <v>6.2673696519739593E-3</v>
      </c>
      <c r="J31" s="74">
        <f t="shared" ref="J31:J35" si="49">(1/C31)+(1/(E31-C31))</f>
        <v>2.1128406958585176E-5</v>
      </c>
      <c r="K31" s="74">
        <f t="shared" ref="K31:K35" si="50">SUM((1/(C$11-C31))+(1/(E$11-C$11-E31+C31)))</f>
        <v>2.0129993424269859E-6</v>
      </c>
      <c r="L31" s="113">
        <f t="shared" ref="L31:L35" si="51">(1/C31)+(1/D31)</f>
        <v>2.1128406958585176E-5</v>
      </c>
      <c r="M31" s="113">
        <f t="shared" ref="M31:M35" si="52">(1/(C$11-C31))+(1/(D$11-D31))</f>
        <v>2.0129993424269859E-6</v>
      </c>
      <c r="N31" s="75">
        <f t="shared" ref="N31:N35" si="53">F31-H31</f>
        <v>-6.9842574940946756E-2</v>
      </c>
      <c r="O31" s="74">
        <f t="shared" ref="O31:O35" si="54">SQRT(J31+K31)</f>
        <v>4.8105515589183913E-3</v>
      </c>
      <c r="P31" s="113">
        <f t="shared" ref="P31:P35" si="55">SQRT(L31+M31)</f>
        <v>4.8105515589183913E-3</v>
      </c>
      <c r="Q31" s="5">
        <f t="shared" ref="Q31:Q35" si="56">IF(O31 &gt; 1.96,1,0)</f>
        <v>0</v>
      </c>
      <c r="R31" s="5">
        <f t="shared" si="44"/>
        <v>0</v>
      </c>
      <c r="S31" s="55">
        <f t="shared" si="13"/>
        <v>-0.14518621011651775</v>
      </c>
      <c r="T31" s="5">
        <f t="shared" si="14"/>
        <v>0</v>
      </c>
      <c r="U31" s="5">
        <f t="shared" si="15"/>
        <v>0</v>
      </c>
    </row>
    <row r="32" spans="1:21">
      <c r="A32" s="26" t="s">
        <v>25</v>
      </c>
      <c r="B32" s="27">
        <v>100</v>
      </c>
      <c r="C32" s="12">
        <v>116318</v>
      </c>
      <c r="D32" s="13">
        <v>5133493</v>
      </c>
      <c r="E32" s="16">
        <v>5249811</v>
      </c>
      <c r="F32" s="75">
        <f t="shared" si="45"/>
        <v>0.45520852115728888</v>
      </c>
      <c r="G32" s="79">
        <f t="shared" si="46"/>
        <v>-1.9278226251064894</v>
      </c>
      <c r="H32" s="75">
        <f t="shared" si="47"/>
        <v>-9.3168900176426248E-2</v>
      </c>
      <c r="I32" s="79">
        <f t="shared" si="48"/>
        <v>-9.3168900176426248E-2</v>
      </c>
      <c r="J32" s="74">
        <f t="shared" si="49"/>
        <v>8.7919208194534251E-6</v>
      </c>
      <c r="K32" s="74">
        <f t="shared" si="50"/>
        <v>2.3257120665728517E-6</v>
      </c>
      <c r="L32" s="113">
        <f t="shared" si="51"/>
        <v>8.7919208194534251E-6</v>
      </c>
      <c r="M32" s="113">
        <f t="shared" si="52"/>
        <v>2.3257120665728517E-6</v>
      </c>
      <c r="N32" s="75">
        <f t="shared" si="53"/>
        <v>0.54837742133371514</v>
      </c>
      <c r="O32" s="74">
        <f t="shared" si="54"/>
        <v>3.3343114560619972E-3</v>
      </c>
      <c r="P32" s="113">
        <f t="shared" si="55"/>
        <v>3.3343114560619972E-3</v>
      </c>
      <c r="Q32" s="5">
        <f t="shared" si="56"/>
        <v>0</v>
      </c>
      <c r="R32" s="5">
        <f t="shared" si="44"/>
        <v>0</v>
      </c>
      <c r="S32" s="55">
        <f t="shared" si="13"/>
        <v>1.6446496632362553</v>
      </c>
      <c r="T32" s="5">
        <f t="shared" si="14"/>
        <v>0</v>
      </c>
      <c r="U32" s="5">
        <f t="shared" si="15"/>
        <v>0</v>
      </c>
    </row>
    <row r="33" spans="1:21">
      <c r="A33" s="26" t="s">
        <v>26</v>
      </c>
      <c r="B33" s="27">
        <v>200</v>
      </c>
      <c r="C33" s="12">
        <v>163489</v>
      </c>
      <c r="D33" s="13">
        <v>6178840</v>
      </c>
      <c r="E33" s="16">
        <v>6342329</v>
      </c>
      <c r="F33" s="75">
        <f t="shared" si="45"/>
        <v>0.61028218383209754</v>
      </c>
      <c r="G33" s="79">
        <f t="shared" si="46"/>
        <v>-1.9947561426331324</v>
      </c>
      <c r="H33" s="75">
        <f t="shared" si="47"/>
        <v>-0.17585425018985301</v>
      </c>
      <c r="I33" s="79">
        <f t="shared" si="48"/>
        <v>-0.17585425018985301</v>
      </c>
      <c r="J33" s="74">
        <f t="shared" si="49"/>
        <v>6.2784621427246564E-6</v>
      </c>
      <c r="K33" s="74">
        <f t="shared" si="50"/>
        <v>2.6054680718968167E-6</v>
      </c>
      <c r="L33" s="113">
        <f>(1/C33)+(1/D33)</f>
        <v>6.2784621427246564E-6</v>
      </c>
      <c r="M33" s="113">
        <f t="shared" si="52"/>
        <v>2.6054680718968167E-6</v>
      </c>
      <c r="N33" s="75">
        <f t="shared" si="53"/>
        <v>0.78613643402195055</v>
      </c>
      <c r="O33" s="74">
        <f t="shared" si="54"/>
        <v>2.9805922590353537E-3</v>
      </c>
      <c r="P33" s="113">
        <f t="shared" si="55"/>
        <v>2.9805922590353537E-3</v>
      </c>
      <c r="Q33" s="5">
        <f t="shared" si="56"/>
        <v>0</v>
      </c>
      <c r="R33" s="5">
        <f t="shared" si="44"/>
        <v>0</v>
      </c>
      <c r="S33" s="55">
        <f t="shared" si="13"/>
        <v>2.6375175324261817</v>
      </c>
      <c r="T33" s="77">
        <f t="shared" si="14"/>
        <v>1</v>
      </c>
      <c r="U33" s="5">
        <f t="shared" si="15"/>
        <v>0</v>
      </c>
    </row>
    <row r="34" spans="1:21">
      <c r="A34" s="26" t="s">
        <v>27</v>
      </c>
      <c r="B34" s="27">
        <v>300</v>
      </c>
      <c r="C34" s="12">
        <v>67988</v>
      </c>
      <c r="D34" s="13">
        <v>4606081</v>
      </c>
      <c r="E34" s="16">
        <v>4674069</v>
      </c>
      <c r="F34" s="75">
        <f t="shared" si="45"/>
        <v>2.6620857645021024E-2</v>
      </c>
      <c r="G34" s="79">
        <f t="shared" si="46"/>
        <v>-2.2233096092825484</v>
      </c>
      <c r="H34" s="75">
        <f t="shared" si="47"/>
        <v>-3.683819813146666E-3</v>
      </c>
      <c r="I34" s="79">
        <f t="shared" si="48"/>
        <v>-3.683819813146666E-3</v>
      </c>
      <c r="J34" s="74">
        <f t="shared" si="49"/>
        <v>1.4925582268600037E-5</v>
      </c>
      <c r="K34" s="74">
        <f t="shared" si="50"/>
        <v>2.0959793967395408E-6</v>
      </c>
      <c r="L34" s="113">
        <f t="shared" ref="L34:L35" si="57">(1/C34)+(1/D34)</f>
        <v>1.4925582268600037E-5</v>
      </c>
      <c r="M34" s="113">
        <f t="shared" si="52"/>
        <v>2.0959793967395408E-6</v>
      </c>
      <c r="N34" s="75">
        <f t="shared" si="53"/>
        <v>3.030467745816769E-2</v>
      </c>
      <c r="O34" s="74">
        <f t="shared" si="54"/>
        <v>4.125719533043852E-3</v>
      </c>
      <c r="P34" s="113">
        <f t="shared" si="55"/>
        <v>4.125719533043852E-3</v>
      </c>
      <c r="Q34" s="5">
        <f t="shared" si="56"/>
        <v>0</v>
      </c>
      <c r="R34" s="5">
        <f t="shared" si="44"/>
        <v>0</v>
      </c>
      <c r="S34" s="55">
        <f t="shared" si="13"/>
        <v>7.3453072162202121E-2</v>
      </c>
      <c r="T34" s="5">
        <f t="shared" si="14"/>
        <v>0</v>
      </c>
      <c r="U34" s="5">
        <f t="shared" si="15"/>
        <v>0</v>
      </c>
    </row>
    <row r="35" spans="1:21">
      <c r="A35" s="26" t="s">
        <v>28</v>
      </c>
      <c r="B35" s="27">
        <v>400</v>
      </c>
      <c r="C35" s="12">
        <v>50382</v>
      </c>
      <c r="D35" s="13">
        <v>5141837</v>
      </c>
      <c r="E35" s="16">
        <v>5192219</v>
      </c>
      <c r="F35" s="75">
        <f t="shared" si="45"/>
        <v>-0.38310941455254804</v>
      </c>
      <c r="G35" s="79">
        <f t="shared" si="46"/>
        <v>-2.7534022865239529</v>
      </c>
      <c r="H35" s="75">
        <f t="shared" si="47"/>
        <v>4.8031135943129945E-2</v>
      </c>
      <c r="I35" s="79">
        <f t="shared" si="48"/>
        <v>4.8031135943129945E-2</v>
      </c>
      <c r="J35" s="74">
        <f t="shared" si="49"/>
        <v>2.0042841563061522E-5</v>
      </c>
      <c r="K35" s="74">
        <f t="shared" si="50"/>
        <v>2.0239180782387201E-6</v>
      </c>
      <c r="L35" s="113">
        <f t="shared" si="57"/>
        <v>2.0042841563061522E-5</v>
      </c>
      <c r="M35" s="113">
        <f t="shared" si="52"/>
        <v>2.0239180782387201E-6</v>
      </c>
      <c r="N35" s="75">
        <f t="shared" si="53"/>
        <v>-0.43114055049567801</v>
      </c>
      <c r="O35" s="74">
        <f t="shared" si="54"/>
        <v>4.6975269707900816E-3</v>
      </c>
      <c r="P35" s="113">
        <f t="shared" si="55"/>
        <v>4.6975269707900816E-3</v>
      </c>
      <c r="Q35" s="5">
        <f t="shared" si="56"/>
        <v>0</v>
      </c>
      <c r="R35" s="5">
        <f t="shared" si="44"/>
        <v>0</v>
      </c>
      <c r="S35" s="55">
        <f t="shared" si="13"/>
        <v>-0.91780324663716417</v>
      </c>
      <c r="T35" s="5">
        <f t="shared" si="14"/>
        <v>0</v>
      </c>
      <c r="U35" s="5">
        <f t="shared" si="15"/>
        <v>0</v>
      </c>
    </row>
    <row r="36" spans="1:21">
      <c r="A36" s="26" t="s">
        <v>29</v>
      </c>
      <c r="B36" s="27">
        <v>550</v>
      </c>
      <c r="C36" s="12">
        <v>25179</v>
      </c>
      <c r="D36" s="13">
        <v>4764835</v>
      </c>
      <c r="E36" s="16">
        <v>4790014</v>
      </c>
      <c r="F36" s="75">
        <f>LN((C36*D$11)/(D36*C$11))</f>
        <v>-1.0005855696142005</v>
      </c>
      <c r="G36" s="79">
        <f>LN((C36*(E$11-E36))/((E36-C36)*E36))</f>
        <v>-3.2784075345851305</v>
      </c>
      <c r="H36" s="75">
        <f>LN(((C$11-C36)*D$11)/((D$11-D36)*C$11))</f>
        <v>8.5788745236869537E-2</v>
      </c>
      <c r="I36" s="79">
        <f>LN(((C$11-C36)*(E$11-C$11))/((E$11-C$11-E36+C36)*C$11))</f>
        <v>8.5788745236869537E-2</v>
      </c>
      <c r="J36" s="74">
        <f>(1/C36)+(1/(E36-C36))</f>
        <v>3.9925506901880051E-5</v>
      </c>
      <c r="K36" s="74">
        <f>SUM((1/(C$11-C36))+(1/(E$11-C$11-E36+C36)))</f>
        <v>1.9281819255540006E-6</v>
      </c>
      <c r="L36" s="113">
        <f>(1/C36)+(1/D36)</f>
        <v>3.9925506901880051E-5</v>
      </c>
      <c r="M36" s="113">
        <f>(1/(C$11-C36))+(1/(D$11-D36))</f>
        <v>1.9281819255540006E-6</v>
      </c>
      <c r="N36" s="75">
        <f>F36-H36</f>
        <v>-1.0863743148510701</v>
      </c>
      <c r="O36" s="74">
        <f>SQRT(J36+K36)</f>
        <v>6.4694426983654511E-3</v>
      </c>
      <c r="P36" s="113">
        <f>SQRT(L36+M36)</f>
        <v>6.4694426983654511E-3</v>
      </c>
      <c r="Q36" s="5">
        <f>IF(O36 &gt; 1.96,1,0)</f>
        <v>0</v>
      </c>
      <c r="R36" s="5">
        <f t="shared" si="44"/>
        <v>0</v>
      </c>
      <c r="S36" s="55">
        <f t="shared" si="13"/>
        <v>-1.6792394113414901</v>
      </c>
      <c r="T36" s="5">
        <f t="shared" si="14"/>
        <v>0</v>
      </c>
      <c r="U36" s="5">
        <f t="shared" si="15"/>
        <v>0</v>
      </c>
    </row>
    <row r="37" spans="1:21">
      <c r="A37" s="26" t="s">
        <v>30</v>
      </c>
      <c r="B37" s="27">
        <v>2800</v>
      </c>
      <c r="C37" s="12">
        <v>1950</v>
      </c>
      <c r="D37" s="13">
        <v>4854475</v>
      </c>
      <c r="E37" s="16">
        <v>4856425</v>
      </c>
      <c r="F37" s="75">
        <f>LN((C37*D$11)/(D37*C$11))</f>
        <v>-3.5774045617467038</v>
      </c>
      <c r="G37" s="79">
        <f>LN((C37*(E$11-E37))/((E37-C37)*E37))</f>
        <v>-5.8709416187108827</v>
      </c>
      <c r="H37" s="75">
        <f>LN(((C$11-C37)*D$11)/((D$11-D37)*C$11))</f>
        <v>0.1316117539322624</v>
      </c>
      <c r="I37" s="79">
        <f>LN(((C$11-C37)*(E$11-C$11))/((E$11-C$11-E37+C37)*C$11))</f>
        <v>0.1316117539322624</v>
      </c>
      <c r="J37" s="74">
        <f>(1/C37)+(1/(E37-C37))</f>
        <v>5.1302650831951113E-4</v>
      </c>
      <c r="K37" s="74">
        <f>SUM((1/(C$11-C37))+(1/(E$11-C$11-E37+C37)))</f>
        <v>1.8480773283498973E-6</v>
      </c>
      <c r="L37" s="113">
        <f>(1/C37)+(1/D37)</f>
        <v>5.1302650831951113E-4</v>
      </c>
      <c r="M37" s="113">
        <f>(1/(C$11-C37))+(1/(D$11-D37))</f>
        <v>1.8480773283498973E-6</v>
      </c>
      <c r="N37" s="75">
        <f>F37-H37</f>
        <v>-3.7090163156789662</v>
      </c>
      <c r="O37" s="74">
        <f>SQRT(J37+K37)</f>
        <v>2.269084805924761E-2</v>
      </c>
      <c r="P37" s="113">
        <f>SQRT(L37+M37)</f>
        <v>2.269084805924761E-2</v>
      </c>
      <c r="Q37" s="5">
        <f>IF(O37 &gt; 1.96,1,0)</f>
        <v>0</v>
      </c>
      <c r="R37" s="5">
        <f t="shared" si="44"/>
        <v>0</v>
      </c>
      <c r="S37" s="55">
        <f t="shared" si="13"/>
        <v>-1.6345869074590909</v>
      </c>
      <c r="T37" s="5">
        <f t="shared" si="14"/>
        <v>0</v>
      </c>
      <c r="U37" s="5">
        <f t="shared" si="15"/>
        <v>0</v>
      </c>
    </row>
    <row r="38" spans="1:21" ht="15.75" thickBot="1">
      <c r="A38" s="18" t="s">
        <v>6</v>
      </c>
      <c r="B38" s="23"/>
      <c r="C38" s="20">
        <v>551924</v>
      </c>
      <c r="D38" s="21">
        <v>38400765</v>
      </c>
      <c r="E38" s="22">
        <v>38952689</v>
      </c>
    </row>
    <row r="39" spans="1:21">
      <c r="A39" s="28" t="s">
        <v>31</v>
      </c>
      <c r="B39" s="11"/>
      <c r="C39" s="12"/>
      <c r="D39" s="13"/>
      <c r="E39" s="14"/>
    </row>
    <row r="40" spans="1:21">
      <c r="A40" s="7" t="s">
        <v>32</v>
      </c>
      <c r="B40" s="11">
        <v>1</v>
      </c>
      <c r="C40" s="12">
        <v>60562</v>
      </c>
      <c r="D40" s="13">
        <v>4152525</v>
      </c>
      <c r="E40" s="16">
        <v>4213087</v>
      </c>
      <c r="F40" s="75">
        <f>LN((C40*D$11)/(D40*C$11))</f>
        <v>1.461807635765461E-2</v>
      </c>
      <c r="G40" s="79">
        <f>LN((C40*(E$11-E40))/((E40-C40)*E40))</f>
        <v>-2.1181195571944662</v>
      </c>
      <c r="H40" s="75">
        <f>LN(((C$11-C40)*D$11)/((D$11-D40)*C$11))</f>
        <v>-1.7870238754572644E-3</v>
      </c>
      <c r="I40" s="79">
        <f>LN(((C$11-C40)*(E$11-C$11))/((E$11-C$11-E40+C40)*C$11))</f>
        <v>-1.7870238754572644E-3</v>
      </c>
      <c r="J40" s="74">
        <f>(1/C40)+(1/(E40-C40))</f>
        <v>1.6752821561104786E-5</v>
      </c>
      <c r="K40" s="74">
        <f>SUM((1/(C$11-C40))+(1/(E$11-C$11-E40+C40)))</f>
        <v>2.0643579947522902E-6</v>
      </c>
      <c r="L40" s="113">
        <f>(1/C40)+(1/D40)</f>
        <v>1.6752821561104786E-5</v>
      </c>
      <c r="M40" s="113">
        <f>(1/(C$11-C40))+(1/(D$11-D40))</f>
        <v>2.0643579947522902E-6</v>
      </c>
      <c r="N40" s="75">
        <f>F40-H40</f>
        <v>1.6405100233111876E-2</v>
      </c>
      <c r="O40" s="74">
        <f>SQRT(J40+K40)</f>
        <v>4.3378773099128883E-3</v>
      </c>
      <c r="P40" s="113">
        <f>SQRT(L40+M40)</f>
        <v>4.3378773099128883E-3</v>
      </c>
      <c r="Q40" s="5">
        <f t="shared" ref="Q40:Q48" si="58">IF(O40 &gt; 1.96,1,0)</f>
        <v>0</v>
      </c>
      <c r="R40" s="5">
        <f t="shared" ref="R40:R48" si="59">IF(O40 &lt; -1.96,1,0)</f>
        <v>0</v>
      </c>
      <c r="S40" s="55">
        <f t="shared" si="13"/>
        <v>3.7818267002672136E-2</v>
      </c>
      <c r="T40" s="5">
        <f t="shared" si="14"/>
        <v>0</v>
      </c>
      <c r="U40" s="5">
        <f t="shared" si="15"/>
        <v>0</v>
      </c>
    </row>
    <row r="41" spans="1:21">
      <c r="A41" s="7" t="s">
        <v>33</v>
      </c>
      <c r="B41" s="11">
        <v>2</v>
      </c>
      <c r="C41" s="12">
        <v>60466</v>
      </c>
      <c r="D41" s="13">
        <v>4034740</v>
      </c>
      <c r="E41" s="16">
        <v>4095206</v>
      </c>
      <c r="F41" s="75">
        <f t="shared" ref="F41:F45" si="60">LN((C41*D$11)/(D41*C$11))</f>
        <v>4.1806385762895013E-2</v>
      </c>
      <c r="G41" s="79">
        <f t="shared" ref="G41:G45" si="61">LN((C41*(E$11-E41))/((E41-C41)*E41))</f>
        <v>-2.0591651057538032</v>
      </c>
      <c r="H41" s="75">
        <f t="shared" ref="H41:H45" si="62">LN(((C$11-C41)*D$11)/((D$11-D41)*C$11))</f>
        <v>-5.0249221158875507E-3</v>
      </c>
      <c r="I41" s="79">
        <f t="shared" ref="I41:I45" si="63">LN(((C$11-C41)*(E$11-C$11))/((E$11-C$11-E41+C41)*C$11))</f>
        <v>-5.0249221158875507E-3</v>
      </c>
      <c r="J41" s="74">
        <f t="shared" ref="J41:J45" si="64">(1/C41)+(1/(E41-C41))</f>
        <v>1.6786067270958618E-5</v>
      </c>
      <c r="K41" s="74">
        <f t="shared" ref="K41:K45" si="65">SUM((1/(C$11-C41))+(1/(E$11-C$11-E41+C41)))</f>
        <v>2.0638603782645512E-6</v>
      </c>
      <c r="L41" s="113">
        <f t="shared" ref="L41:L45" si="66">(1/C41)+(1/D41)</f>
        <v>1.6786067270958618E-5</v>
      </c>
      <c r="M41" s="113">
        <f t="shared" ref="M41:M45" si="67">(1/(C$11-C41))+(1/(D$11-D41))</f>
        <v>2.0638603782645512E-6</v>
      </c>
      <c r="N41" s="75">
        <f t="shared" ref="N41:N45" si="68">F41-H41</f>
        <v>4.6831307878782563E-2</v>
      </c>
      <c r="O41" s="74">
        <f t="shared" ref="O41:O45" si="69">SQRT(J41+K41)</f>
        <v>4.341650337051934E-3</v>
      </c>
      <c r="P41" s="113">
        <f t="shared" ref="P41:P45" si="70">SQRT(L41+M41)</f>
        <v>4.341650337051934E-3</v>
      </c>
      <c r="Q41" s="5">
        <f t="shared" si="58"/>
        <v>0</v>
      </c>
      <c r="R41" s="5">
        <f t="shared" si="59"/>
        <v>0</v>
      </c>
      <c r="S41" s="55">
        <f t="shared" si="13"/>
        <v>0.10786522230756597</v>
      </c>
      <c r="T41" s="5">
        <f t="shared" si="14"/>
        <v>0</v>
      </c>
      <c r="U41" s="5">
        <f t="shared" si="15"/>
        <v>0</v>
      </c>
    </row>
    <row r="42" spans="1:21">
      <c r="A42" s="7" t="s">
        <v>34</v>
      </c>
      <c r="B42" s="11">
        <v>3</v>
      </c>
      <c r="C42" s="12">
        <v>65970</v>
      </c>
      <c r="D42" s="13">
        <v>3784822</v>
      </c>
      <c r="E42" s="16">
        <v>3850792</v>
      </c>
      <c r="F42" s="75">
        <f t="shared" si="60"/>
        <v>0.19286826082377859</v>
      </c>
      <c r="G42" s="79">
        <f t="shared" si="61"/>
        <v>-1.8395777106235165</v>
      </c>
      <c r="H42" s="75">
        <f t="shared" si="62"/>
        <v>-2.3533361437226709E-2</v>
      </c>
      <c r="I42" s="79">
        <f t="shared" si="63"/>
        <v>-2.3533361437226709E-2</v>
      </c>
      <c r="J42" s="74">
        <f t="shared" si="64"/>
        <v>1.5422618553711861E-5</v>
      </c>
      <c r="K42" s="74">
        <f t="shared" si="65"/>
        <v>2.0866963635558111E-6</v>
      </c>
      <c r="L42" s="113">
        <f t="shared" si="66"/>
        <v>1.5422618553711861E-5</v>
      </c>
      <c r="M42" s="113">
        <f t="shared" si="67"/>
        <v>2.0866963635558111E-6</v>
      </c>
      <c r="N42" s="75">
        <f t="shared" si="68"/>
        <v>0.21640162226100529</v>
      </c>
      <c r="O42" s="74">
        <f t="shared" si="69"/>
        <v>4.1844133301178164E-3</v>
      </c>
      <c r="P42" s="113">
        <f t="shared" si="70"/>
        <v>4.1844133301178164E-3</v>
      </c>
      <c r="Q42" s="5">
        <f t="shared" si="58"/>
        <v>0</v>
      </c>
      <c r="R42" s="5">
        <f t="shared" si="59"/>
        <v>0</v>
      </c>
      <c r="S42" s="55">
        <f t="shared" si="13"/>
        <v>0.51716120083890538</v>
      </c>
      <c r="T42" s="5">
        <f t="shared" si="14"/>
        <v>0</v>
      </c>
      <c r="U42" s="5">
        <f t="shared" si="15"/>
        <v>0</v>
      </c>
    </row>
    <row r="43" spans="1:21">
      <c r="A43" s="7" t="s">
        <v>35</v>
      </c>
      <c r="B43" s="11">
        <v>4</v>
      </c>
      <c r="C43" s="12">
        <v>66981</v>
      </c>
      <c r="D43" s="13">
        <v>3755707</v>
      </c>
      <c r="E43" s="16">
        <v>3822688</v>
      </c>
      <c r="F43" s="75">
        <f t="shared" si="60"/>
        <v>0.215799472932407</v>
      </c>
      <c r="G43" s="79">
        <f t="shared" si="61"/>
        <v>-1.8085211770216514</v>
      </c>
      <c r="H43" s="75">
        <f t="shared" si="62"/>
        <v>-2.6456705312111722E-2</v>
      </c>
      <c r="I43" s="79">
        <f t="shared" si="63"/>
        <v>-2.6456705312111722E-2</v>
      </c>
      <c r="J43" s="74">
        <f t="shared" si="64"/>
        <v>1.519586835568812E-5</v>
      </c>
      <c r="K43" s="74">
        <f t="shared" si="65"/>
        <v>2.0909621654125176E-6</v>
      </c>
      <c r="L43" s="113">
        <f>(1/C43)+(1/D43)</f>
        <v>1.519586835568812E-5</v>
      </c>
      <c r="M43" s="113">
        <f t="shared" si="67"/>
        <v>2.0909621654125176E-6</v>
      </c>
      <c r="N43" s="75">
        <f t="shared" si="68"/>
        <v>0.24225617824451873</v>
      </c>
      <c r="O43" s="74">
        <f t="shared" si="69"/>
        <v>4.157743440990634E-3</v>
      </c>
      <c r="P43" s="113">
        <f t="shared" si="70"/>
        <v>4.157743440990634E-3</v>
      </c>
      <c r="Q43" s="5">
        <f t="shared" si="58"/>
        <v>0</v>
      </c>
      <c r="R43" s="5">
        <f t="shared" si="59"/>
        <v>0</v>
      </c>
      <c r="S43" s="55">
        <f t="shared" si="13"/>
        <v>0.58266264304850468</v>
      </c>
      <c r="T43" s="5">
        <f t="shared" si="14"/>
        <v>0</v>
      </c>
      <c r="U43" s="5">
        <f t="shared" si="15"/>
        <v>0</v>
      </c>
    </row>
    <row r="44" spans="1:21">
      <c r="A44" s="7" t="s">
        <v>36</v>
      </c>
      <c r="B44" s="11">
        <v>5</v>
      </c>
      <c r="C44" s="12">
        <v>67236</v>
      </c>
      <c r="D44" s="13">
        <v>3465864</v>
      </c>
      <c r="E44" s="16">
        <v>3533100</v>
      </c>
      <c r="F44" s="75">
        <f t="shared" si="60"/>
        <v>0.29991389179412592</v>
      </c>
      <c r="G44" s="79">
        <f t="shared" si="61"/>
        <v>-1.637419056679388</v>
      </c>
      <c r="H44" s="75">
        <f t="shared" si="62"/>
        <v>-3.5313947571799072E-2</v>
      </c>
      <c r="I44" s="79">
        <f t="shared" si="63"/>
        <v>-3.5313947571799072E-2</v>
      </c>
      <c r="J44" s="74">
        <f t="shared" si="64"/>
        <v>1.5161513054442105E-5</v>
      </c>
      <c r="K44" s="74">
        <f t="shared" si="65"/>
        <v>2.0918075831834929E-6</v>
      </c>
      <c r="L44" s="113">
        <f t="shared" ref="L44:L45" si="71">(1/C44)+(1/D44)</f>
        <v>1.5161513054442105E-5</v>
      </c>
      <c r="M44" s="113">
        <f t="shared" si="67"/>
        <v>2.0918075831834929E-6</v>
      </c>
      <c r="N44" s="75">
        <f t="shared" si="68"/>
        <v>0.33522783936592498</v>
      </c>
      <c r="O44" s="74">
        <f t="shared" si="69"/>
        <v>4.153711670015818E-3</v>
      </c>
      <c r="P44" s="113">
        <f t="shared" si="70"/>
        <v>4.153711670015818E-3</v>
      </c>
      <c r="Q44" s="5">
        <f t="shared" si="58"/>
        <v>0</v>
      </c>
      <c r="R44" s="5">
        <f t="shared" si="59"/>
        <v>0</v>
      </c>
      <c r="S44" s="55">
        <f t="shared" si="13"/>
        <v>0.8070561126951028</v>
      </c>
      <c r="T44" s="5">
        <f t="shared" si="14"/>
        <v>0</v>
      </c>
      <c r="U44" s="5">
        <f t="shared" si="15"/>
        <v>0</v>
      </c>
    </row>
    <row r="45" spans="1:21">
      <c r="A45" s="7" t="s">
        <v>37</v>
      </c>
      <c r="B45" s="11">
        <v>6</v>
      </c>
      <c r="C45" s="12">
        <v>66955</v>
      </c>
      <c r="D45" s="13">
        <v>3817254</v>
      </c>
      <c r="E45" s="16">
        <v>3884209</v>
      </c>
      <c r="F45" s="75">
        <f t="shared" si="60"/>
        <v>0.19915646162330461</v>
      </c>
      <c r="G45" s="79">
        <f t="shared" si="61"/>
        <v>-1.8428824811511544</v>
      </c>
      <c r="H45" s="75">
        <f t="shared" si="62"/>
        <v>-2.4625010778512438E-2</v>
      </c>
      <c r="I45" s="79">
        <f t="shared" si="63"/>
        <v>-2.4625010778512438E-2</v>
      </c>
      <c r="J45" s="74">
        <f t="shared" si="64"/>
        <v>1.519737279630436E-5</v>
      </c>
      <c r="K45" s="74">
        <f t="shared" si="65"/>
        <v>2.0909029813416773E-6</v>
      </c>
      <c r="L45" s="113">
        <f t="shared" si="71"/>
        <v>1.519737279630436E-5</v>
      </c>
      <c r="M45" s="113">
        <f t="shared" si="67"/>
        <v>2.0909029813416773E-6</v>
      </c>
      <c r="N45" s="75">
        <f t="shared" si="68"/>
        <v>0.22378147240181706</v>
      </c>
      <c r="O45" s="74">
        <f t="shared" si="69"/>
        <v>4.157917240355565E-3</v>
      </c>
      <c r="P45" s="113">
        <f t="shared" si="70"/>
        <v>4.157917240355565E-3</v>
      </c>
      <c r="Q45" s="5">
        <f t="shared" si="58"/>
        <v>0</v>
      </c>
      <c r="R45" s="5">
        <f t="shared" si="59"/>
        <v>0</v>
      </c>
      <c r="S45" s="55">
        <f t="shared" si="13"/>
        <v>0.53820569161371845</v>
      </c>
      <c r="T45" s="5">
        <f t="shared" si="14"/>
        <v>0</v>
      </c>
      <c r="U45" s="5">
        <f t="shared" si="15"/>
        <v>0</v>
      </c>
    </row>
    <row r="46" spans="1:21">
      <c r="A46" s="7" t="s">
        <v>38</v>
      </c>
      <c r="B46" s="11">
        <v>7</v>
      </c>
      <c r="C46" s="12">
        <v>67574</v>
      </c>
      <c r="D46" s="13">
        <v>4207093</v>
      </c>
      <c r="E46" s="16">
        <v>4274667</v>
      </c>
      <c r="F46" s="75">
        <f>LN((C46*D$11)/(D46*C$11))</f>
        <v>0.11111840893448838</v>
      </c>
      <c r="G46" s="79">
        <f>LN((C46*(E$11-E46))/((E46-C46)*E46))</f>
        <v>-2.0379039857668046</v>
      </c>
      <c r="H46" s="75">
        <f>LN(((C$11-C46)*D$11)/((D$11-D46)*C$11))</f>
        <v>-1.4565786204888772E-2</v>
      </c>
      <c r="I46" s="79">
        <f>LN(((C$11-C46)*(E$11-C$11))/((E$11-C$11-E46+C46)*C$11))</f>
        <v>-1.4565786204888772E-2</v>
      </c>
      <c r="J46" s="74">
        <f>(1/C46)+(1/(E46-C46))</f>
        <v>1.5036284992631011E-5</v>
      </c>
      <c r="K46" s="74">
        <f>SUM((1/(C$11-C46))+(1/(E$11-C$11-E46+C46)))</f>
        <v>2.0938678674981583E-6</v>
      </c>
      <c r="L46" s="113">
        <f>(1/C46)+(1/D46)</f>
        <v>1.5036284992631011E-5</v>
      </c>
      <c r="M46" s="113">
        <f>(1/(C$11-C46))+(1/(D$11-D46))</f>
        <v>2.0938678674981583E-6</v>
      </c>
      <c r="N46" s="75">
        <f>F46-H46</f>
        <v>0.12568419513937715</v>
      </c>
      <c r="O46" s="74">
        <f>SQRT(J46+K46)</f>
        <v>4.1388588838143746E-3</v>
      </c>
      <c r="P46" s="113">
        <f>SQRT(L46+M46)</f>
        <v>4.1388588838143746E-3</v>
      </c>
      <c r="Q46" s="5">
        <f t="shared" si="58"/>
        <v>0</v>
      </c>
      <c r="R46" s="5">
        <f t="shared" si="59"/>
        <v>0</v>
      </c>
      <c r="S46" s="55">
        <f t="shared" si="13"/>
        <v>0.3036687132071208</v>
      </c>
      <c r="T46" s="5">
        <f t="shared" si="14"/>
        <v>0</v>
      </c>
      <c r="U46" s="5">
        <f t="shared" si="15"/>
        <v>0</v>
      </c>
    </row>
    <row r="47" spans="1:21">
      <c r="A47" s="7" t="s">
        <v>39</v>
      </c>
      <c r="B47" s="11">
        <v>8</v>
      </c>
      <c r="C47" s="12">
        <v>68634</v>
      </c>
      <c r="D47" s="13">
        <v>4727287</v>
      </c>
      <c r="E47" s="16">
        <v>4795921</v>
      </c>
      <c r="F47" s="75">
        <f>LN((C47*D$11)/(D47*C$11))</f>
        <v>1.0103599393812295E-2</v>
      </c>
      <c r="G47" s="79">
        <f>LN((C47*(E$11-E47))/((E47-C47)*E47))</f>
        <v>-2.2691237193282823</v>
      </c>
      <c r="H47" s="75">
        <f>LN(((C$11-C47)*D$11)/((D$11-D47)*C$11))</f>
        <v>-1.4266113552222322E-3</v>
      </c>
      <c r="I47" s="79">
        <f>LN(((C$11-C47)*(E$11-C$11))/((E$11-C$11-E47+C47)*C$11))</f>
        <v>-1.4266113552222322E-3</v>
      </c>
      <c r="J47" s="74">
        <f>(1/C47)+(1/(E47-C47))</f>
        <v>1.4781575996356973E-5</v>
      </c>
      <c r="K47" s="74">
        <f>SUM((1/(C$11-C47))+(1/(E$11-C$11-E47+C47)))</f>
        <v>2.0988479894352318E-6</v>
      </c>
      <c r="L47" s="113">
        <f>(1/C47)+(1/D47)</f>
        <v>1.4781575996356973E-5</v>
      </c>
      <c r="M47" s="113">
        <f>(1/(C$11-C47))+(1/(D$11-D47))</f>
        <v>2.0988479894352318E-6</v>
      </c>
      <c r="N47" s="75">
        <f>F47-H47</f>
        <v>1.1530210749034528E-2</v>
      </c>
      <c r="O47" s="74">
        <f>SQRT(J47+K47)</f>
        <v>4.1085793147744151E-3</v>
      </c>
      <c r="P47" s="113">
        <f>SQRT(L47+M47)</f>
        <v>4.1085793147744151E-3</v>
      </c>
      <c r="Q47" s="5">
        <f t="shared" si="58"/>
        <v>0</v>
      </c>
      <c r="R47" s="5">
        <f t="shared" si="59"/>
        <v>0</v>
      </c>
      <c r="S47" s="55">
        <f t="shared" si="13"/>
        <v>2.8063741419258947E-2</v>
      </c>
      <c r="T47" s="5">
        <f t="shared" si="14"/>
        <v>0</v>
      </c>
      <c r="U47" s="5">
        <f t="shared" si="15"/>
        <v>0</v>
      </c>
    </row>
    <row r="48" spans="1:21">
      <c r="A48" s="7" t="s">
        <v>40</v>
      </c>
      <c r="B48" s="11">
        <v>9</v>
      </c>
      <c r="C48" s="12">
        <v>27546</v>
      </c>
      <c r="D48" s="13">
        <v>6455473</v>
      </c>
      <c r="E48" s="16">
        <v>6483019</v>
      </c>
      <c r="F48" s="75">
        <f>LN((C48*D$11)/(D48*C$11))</f>
        <v>-1.2144039380172047</v>
      </c>
      <c r="G48" s="79">
        <f>LN((C48*(E$11-E48))/((E48-C48)*E48))</f>
        <v>-3.8457061167258213</v>
      </c>
      <c r="H48" s="75">
        <f>LN(((C$11-C48)*D$11)/((D$11-D48)*C$11))</f>
        <v>0.13285500921001089</v>
      </c>
      <c r="I48" s="79">
        <f>LN(((C$11-C48)*(E$11-C$11))/((E$11-C$11-E48+C48)*C$11))</f>
        <v>0.13285500921001089</v>
      </c>
      <c r="J48" s="74">
        <f>(1/C48)+(1/(E48-C48))</f>
        <v>3.6457818810130626E-5</v>
      </c>
      <c r="K48" s="74">
        <f>SUM((1/(C$11-C48))+(1/(E$11-C$11-E48+C48)))</f>
        <v>1.9383247881909783E-6</v>
      </c>
      <c r="L48" s="113">
        <f>(1/C48)+(1/D48)</f>
        <v>3.6457818810130626E-5</v>
      </c>
      <c r="M48" s="113">
        <f>(1/(C$11-C48))+(1/(D$11-D48))</f>
        <v>1.9383247881909783E-6</v>
      </c>
      <c r="N48" s="75">
        <f>F48-H48</f>
        <v>-1.3472589472272156</v>
      </c>
      <c r="O48" s="74">
        <f>SQRT(J48+K48)</f>
        <v>6.1964621840467646E-3</v>
      </c>
      <c r="P48" s="113">
        <f>SQRT(L48+M48)</f>
        <v>6.1964621840467646E-3</v>
      </c>
      <c r="Q48" s="5">
        <f t="shared" si="58"/>
        <v>0</v>
      </c>
      <c r="R48" s="5">
        <f t="shared" si="59"/>
        <v>0</v>
      </c>
      <c r="S48" s="55">
        <f t="shared" si="13"/>
        <v>-2.1742389563771245</v>
      </c>
      <c r="T48" s="5">
        <f t="shared" si="14"/>
        <v>0</v>
      </c>
      <c r="U48" s="77">
        <f t="shared" si="15"/>
        <v>1</v>
      </c>
    </row>
    <row r="49" spans="1:21" ht="15.75" thickBot="1">
      <c r="A49" s="18" t="s">
        <v>6</v>
      </c>
      <c r="B49" s="23"/>
      <c r="C49" s="20">
        <v>551924</v>
      </c>
      <c r="D49" s="21">
        <v>38400765</v>
      </c>
      <c r="E49" s="22">
        <v>38952689</v>
      </c>
    </row>
    <row r="50" spans="1:21">
      <c r="A50" s="6" t="s">
        <v>41</v>
      </c>
      <c r="B50" s="11"/>
      <c r="C50" s="12"/>
      <c r="D50" s="13"/>
      <c r="E50" s="14"/>
    </row>
    <row r="51" spans="1:21">
      <c r="A51" s="7" t="s">
        <v>42</v>
      </c>
      <c r="B51" s="11">
        <v>0</v>
      </c>
      <c r="C51" s="12">
        <v>6433</v>
      </c>
      <c r="D51" s="13">
        <v>1283359</v>
      </c>
      <c r="E51" s="16">
        <v>1289792</v>
      </c>
      <c r="F51" s="75">
        <f>LN((C51*D$11)/(D51*C$11))</f>
        <v>-1.0533728413712333</v>
      </c>
      <c r="G51" s="79">
        <f>LN((C51*(E$11-E51))/((E51-C51)*E51))</f>
        <v>-1.9216006656578353</v>
      </c>
      <c r="H51" s="75">
        <f>LN(((C$11-C51)*D$11)/((D$11-D51)*C$11))</f>
        <v>2.2267308132736953E-2</v>
      </c>
      <c r="I51" s="79">
        <f>LN(((C$11-C51)*(E$11-C$11))/((E$11-C$11-E51+C51)*C$11))</f>
        <v>2.2267308132736953E-2</v>
      </c>
      <c r="J51" s="74">
        <f>(1/C51)+(1/(E51-C51))</f>
        <v>1.5622767402769888E-4</v>
      </c>
      <c r="K51" s="74">
        <f>SUM((1/(C$11-C51))+(1/(E$11-C$11-E51+C51)))</f>
        <v>1.8601523516305127E-6</v>
      </c>
      <c r="L51" s="113">
        <f>(1/C51)+(1/D51)</f>
        <v>1.5622767402769888E-4</v>
      </c>
      <c r="M51" s="113">
        <f>(1/(C$11-C51))+(1/(D$11-D51))</f>
        <v>1.8601523516305127E-6</v>
      </c>
      <c r="N51" s="75">
        <f>F51-H51</f>
        <v>-1.0756401495039702</v>
      </c>
      <c r="O51" s="74">
        <f>SQRT(J51+K51)</f>
        <v>1.2573298150418981E-2</v>
      </c>
      <c r="P51" s="113">
        <f>SQRT(L51+M51)</f>
        <v>1.2573298150418981E-2</v>
      </c>
      <c r="Q51" s="5">
        <f t="shared" ref="Q51:Q58" si="72">IF(O51 &gt; 1.96,1,0)</f>
        <v>0</v>
      </c>
      <c r="R51" s="5">
        <f t="shared" ref="R51:R58" si="73">IF(O51 &lt; -1.96,1,0)</f>
        <v>0</v>
      </c>
      <c r="S51" s="55">
        <f t="shared" si="13"/>
        <v>-0.85549561987291822</v>
      </c>
      <c r="T51" s="5">
        <f t="shared" si="14"/>
        <v>0</v>
      </c>
      <c r="U51" s="5">
        <f t="shared" si="15"/>
        <v>0</v>
      </c>
    </row>
    <row r="52" spans="1:21">
      <c r="A52" s="7" t="s">
        <v>43</v>
      </c>
      <c r="B52" s="11">
        <v>1</v>
      </c>
      <c r="C52" s="12">
        <v>17740</v>
      </c>
      <c r="D52" s="13">
        <v>393707</v>
      </c>
      <c r="E52" s="16">
        <v>411447</v>
      </c>
      <c r="F52" s="75">
        <f t="shared" ref="F52:F56" si="74">LN((C52*D$11)/(D52*C$11))</f>
        <v>1.1426373036678708</v>
      </c>
      <c r="G52" s="79">
        <f t="shared" ref="G52:G56" si="75">LN((C52*(E$11-E52))/((E52-C52)*E52))</f>
        <v>1.4400189520235518</v>
      </c>
      <c r="H52" s="75">
        <f t="shared" ref="H52:H56" si="76">LN(((C$11-C52)*D$11)/((D$11-D52)*C$11))</f>
        <v>-2.2364504791829911E-2</v>
      </c>
      <c r="I52" s="79">
        <f t="shared" ref="I52:I56" si="77">LN(((C$11-C52)*(E$11-C$11))/((E$11-C$11-E52+C52)*C$11))</f>
        <v>-2.2364504791829911E-2</v>
      </c>
      <c r="J52" s="74">
        <f t="shared" ref="J52:J56" si="78">(1/C52)+(1/(E52-C52))</f>
        <v>5.8909745714246451E-5</v>
      </c>
      <c r="K52" s="74">
        <f t="shared" ref="K52:K56" si="79">SUM((1/(C$11-C52))+(1/(E$11-C$11-E52+C52)))</f>
        <v>1.8983250400204941E-6</v>
      </c>
      <c r="L52" s="113">
        <f t="shared" ref="L52:L56" si="80">(1/C52)+(1/D52)</f>
        <v>5.8909745714246451E-5</v>
      </c>
      <c r="M52" s="113">
        <f t="shared" ref="M52:M56" si="81">(1/(C$11-C52))+(1/(D$11-D52))</f>
        <v>1.8983250400204941E-6</v>
      </c>
      <c r="N52" s="75">
        <f t="shared" ref="N52:N56" si="82">F52-H52</f>
        <v>1.1650018084597007</v>
      </c>
      <c r="O52" s="74">
        <f t="shared" ref="O52:O56" si="83">SQRT(J52+K52)</f>
        <v>7.7979529848715388E-3</v>
      </c>
      <c r="P52" s="113">
        <f t="shared" ref="P52:P56" si="84">SQRT(L52+M52)</f>
        <v>7.7979529848715388E-3</v>
      </c>
      <c r="Q52" s="5">
        <f t="shared" si="72"/>
        <v>0</v>
      </c>
      <c r="R52" s="5">
        <f t="shared" si="73"/>
        <v>0</v>
      </c>
      <c r="S52" s="55">
        <f t="shared" si="13"/>
        <v>1.4939841400940332</v>
      </c>
      <c r="T52" s="5">
        <f t="shared" si="14"/>
        <v>0</v>
      </c>
      <c r="U52" s="5">
        <f t="shared" si="15"/>
        <v>0</v>
      </c>
    </row>
    <row r="53" spans="1:21">
      <c r="A53" s="7" t="s">
        <v>44</v>
      </c>
      <c r="B53" s="11">
        <v>2</v>
      </c>
      <c r="C53" s="12">
        <v>325</v>
      </c>
      <c r="D53" s="13">
        <v>171100</v>
      </c>
      <c r="E53" s="16">
        <v>171425</v>
      </c>
      <c r="F53" s="75">
        <f t="shared" si="74"/>
        <v>-2.0237559729369212</v>
      </c>
      <c r="G53" s="79">
        <f t="shared" si="75"/>
        <v>-0.84463160833482875</v>
      </c>
      <c r="H53" s="75">
        <f t="shared" si="76"/>
        <v>3.8765737229255462E-3</v>
      </c>
      <c r="I53" s="79">
        <f t="shared" si="77"/>
        <v>3.8765737229255462E-3</v>
      </c>
      <c r="J53" s="74">
        <f t="shared" si="78"/>
        <v>3.0827676122825156E-3</v>
      </c>
      <c r="K53" s="74">
        <f t="shared" si="79"/>
        <v>1.8390688880899993E-6</v>
      </c>
      <c r="L53" s="113">
        <f t="shared" si="80"/>
        <v>3.0827676122825156E-3</v>
      </c>
      <c r="M53" s="113">
        <f t="shared" si="81"/>
        <v>1.8390688880899993E-6</v>
      </c>
      <c r="N53" s="75">
        <f t="shared" si="82"/>
        <v>-2.0276325466598468</v>
      </c>
      <c r="O53" s="74">
        <f t="shared" si="83"/>
        <v>5.5539235511218608E-2</v>
      </c>
      <c r="P53" s="113">
        <f t="shared" si="84"/>
        <v>5.5539235511218608E-2</v>
      </c>
      <c r="Q53" s="5">
        <f t="shared" si="72"/>
        <v>0</v>
      </c>
      <c r="R53" s="5">
        <f t="shared" si="73"/>
        <v>0</v>
      </c>
      <c r="S53" s="55">
        <f t="shared" si="13"/>
        <v>-0.36508110491551088</v>
      </c>
      <c r="T53" s="5">
        <f t="shared" si="14"/>
        <v>0</v>
      </c>
      <c r="U53" s="5">
        <f t="shared" si="15"/>
        <v>0</v>
      </c>
    </row>
    <row r="54" spans="1:21">
      <c r="A54" s="7" t="s">
        <v>45</v>
      </c>
      <c r="B54" s="11">
        <v>3</v>
      </c>
      <c r="C54" s="12">
        <v>10391</v>
      </c>
      <c r="D54" s="13">
        <v>277873</v>
      </c>
      <c r="E54" s="16">
        <v>288264</v>
      </c>
      <c r="F54" s="75">
        <f t="shared" si="74"/>
        <v>0.95619817670655893</v>
      </c>
      <c r="G54" s="79">
        <f t="shared" si="75"/>
        <v>1.6125743507745294</v>
      </c>
      <c r="H54" s="75">
        <f t="shared" si="76"/>
        <v>-1.174390955173742E-2</v>
      </c>
      <c r="I54" s="79">
        <f t="shared" si="77"/>
        <v>-1.174390955173742E-2</v>
      </c>
      <c r="J54" s="74">
        <f t="shared" si="78"/>
        <v>9.9835894626989659E-5</v>
      </c>
      <c r="K54" s="74">
        <f t="shared" si="79"/>
        <v>1.8728404911214505E-6</v>
      </c>
      <c r="L54" s="113">
        <f>(1/C54)+(1/D54)</f>
        <v>9.9835894626989659E-5</v>
      </c>
      <c r="M54" s="113">
        <f t="shared" si="81"/>
        <v>1.8728404911214505E-6</v>
      </c>
      <c r="N54" s="75">
        <f t="shared" si="82"/>
        <v>0.96794208625829636</v>
      </c>
      <c r="O54" s="74">
        <f t="shared" si="83"/>
        <v>1.0085074869236772E-2</v>
      </c>
      <c r="P54" s="113">
        <f t="shared" si="84"/>
        <v>1.0085074869236772E-2</v>
      </c>
      <c r="Q54" s="5">
        <f t="shared" si="72"/>
        <v>0</v>
      </c>
      <c r="R54" s="5">
        <f t="shared" si="73"/>
        <v>0</v>
      </c>
      <c r="S54" s="55">
        <f t="shared" si="13"/>
        <v>0.95977679770219604</v>
      </c>
      <c r="T54" s="5">
        <f t="shared" si="14"/>
        <v>0</v>
      </c>
      <c r="U54" s="5">
        <f t="shared" si="15"/>
        <v>0</v>
      </c>
    </row>
    <row r="55" spans="1:21">
      <c r="A55" s="7" t="s">
        <v>46</v>
      </c>
      <c r="B55" s="11">
        <v>4</v>
      </c>
      <c r="C55" s="12">
        <v>289118</v>
      </c>
      <c r="D55" s="13">
        <v>20540735</v>
      </c>
      <c r="E55" s="16">
        <v>20829853</v>
      </c>
      <c r="F55" s="75">
        <f t="shared" si="74"/>
        <v>-2.0908052788010258E-2</v>
      </c>
      <c r="G55" s="79">
        <f t="shared" si="75"/>
        <v>-4.4025447550111085</v>
      </c>
      <c r="H55" s="75">
        <f t="shared" si="76"/>
        <v>2.3517887853363128E-2</v>
      </c>
      <c r="I55" s="79">
        <f t="shared" si="77"/>
        <v>2.3517887853363128E-2</v>
      </c>
      <c r="J55" s="74">
        <f t="shared" si="78"/>
        <v>3.5074791203804092E-6</v>
      </c>
      <c r="K55" s="74">
        <f t="shared" si="79"/>
        <v>3.8610791112763846E-6</v>
      </c>
      <c r="L55" s="113">
        <f t="shared" ref="L55:L56" si="85">(1/C55)+(1/D55)</f>
        <v>3.5074791203804092E-6</v>
      </c>
      <c r="M55" s="113">
        <f t="shared" si="81"/>
        <v>3.8610791112763846E-6</v>
      </c>
      <c r="N55" s="75">
        <f t="shared" si="82"/>
        <v>-4.4425940641373382E-2</v>
      </c>
      <c r="O55" s="74">
        <f t="shared" si="83"/>
        <v>2.7145088380141247E-3</v>
      </c>
      <c r="P55" s="113">
        <f t="shared" si="84"/>
        <v>2.7145088380141247E-3</v>
      </c>
      <c r="Q55" s="5">
        <f t="shared" si="72"/>
        <v>0</v>
      </c>
      <c r="R55" s="5">
        <f t="shared" si="73"/>
        <v>0</v>
      </c>
      <c r="S55" s="55">
        <f t="shared" si="13"/>
        <v>-0.16366106464355604</v>
      </c>
      <c r="T55" s="5">
        <f t="shared" si="14"/>
        <v>0</v>
      </c>
      <c r="U55" s="5">
        <f t="shared" si="15"/>
        <v>0</v>
      </c>
    </row>
    <row r="56" spans="1:21">
      <c r="A56" s="7" t="s">
        <v>47</v>
      </c>
      <c r="B56" s="11">
        <v>5</v>
      </c>
      <c r="C56" s="12">
        <v>2646</v>
      </c>
      <c r="D56" s="13">
        <v>122731</v>
      </c>
      <c r="E56" s="16">
        <v>125377</v>
      </c>
      <c r="F56" s="75">
        <f t="shared" si="74"/>
        <v>0.40547640176308558</v>
      </c>
      <c r="G56" s="79">
        <f t="shared" si="75"/>
        <v>1.8986080943544235</v>
      </c>
      <c r="H56" s="75">
        <f t="shared" si="76"/>
        <v>-1.6044926501265881E-3</v>
      </c>
      <c r="I56" s="79">
        <f t="shared" si="77"/>
        <v>-1.6044926501265881E-3</v>
      </c>
      <c r="J56" s="74">
        <f t="shared" si="78"/>
        <v>3.8607685005090717E-4</v>
      </c>
      <c r="K56" s="74">
        <f t="shared" si="79"/>
        <v>1.8466963760524043E-6</v>
      </c>
      <c r="L56" s="113">
        <f t="shared" si="85"/>
        <v>3.8607685005090717E-4</v>
      </c>
      <c r="M56" s="113">
        <f t="shared" si="81"/>
        <v>1.8466963760524043E-6</v>
      </c>
      <c r="N56" s="75">
        <f t="shared" si="82"/>
        <v>0.40708089441321216</v>
      </c>
      <c r="O56" s="74">
        <f t="shared" si="83"/>
        <v>1.9695774836927832E-2</v>
      </c>
      <c r="P56" s="113">
        <f t="shared" si="84"/>
        <v>1.9695774836927832E-2</v>
      </c>
      <c r="Q56" s="5">
        <f t="shared" si="72"/>
        <v>0</v>
      </c>
      <c r="R56" s="5">
        <f t="shared" si="73"/>
        <v>0</v>
      </c>
      <c r="S56" s="55">
        <f t="shared" si="13"/>
        <v>0.20668437661562397</v>
      </c>
      <c r="T56" s="5">
        <f t="shared" si="14"/>
        <v>0</v>
      </c>
      <c r="U56" s="5">
        <f t="shared" si="15"/>
        <v>0</v>
      </c>
    </row>
    <row r="57" spans="1:21">
      <c r="A57" s="7" t="s">
        <v>48</v>
      </c>
      <c r="B57" s="11">
        <v>6</v>
      </c>
      <c r="C57" s="12">
        <v>142343</v>
      </c>
      <c r="D57" s="13">
        <v>12963231</v>
      </c>
      <c r="E57" s="16">
        <v>13105574</v>
      </c>
      <c r="F57" s="75">
        <f>LN((C57*D$11)/(D57*C$11))</f>
        <v>-0.2692103018315139</v>
      </c>
      <c r="G57" s="79">
        <f>LN((C57*(E$11-E57))/((E57-C57)*E57))</f>
        <v>-3.8324712530273914</v>
      </c>
      <c r="H57" s="75">
        <f>LN(((C$11-C57)*D$11)/((D$11-D57)*C$11))</f>
        <v>0.11357591175088291</v>
      </c>
      <c r="I57" s="79">
        <f>LN(((C$11-C57)*(E$11-C$11))/((E$11-C$11-E57+C57)*C$11))</f>
        <v>0.11357591175088291</v>
      </c>
      <c r="J57" s="74">
        <f>(1/C57)+(1/(E57-C57))</f>
        <v>7.1024252591875443E-6</v>
      </c>
      <c r="K57" s="74">
        <f>SUM((1/(C$11-C57))+(1/(E$11-C$11-E57+C57)))</f>
        <v>2.480831490845829E-6</v>
      </c>
      <c r="L57" s="113">
        <f>(1/C57)+(1/D57)</f>
        <v>7.1024252591875443E-6</v>
      </c>
      <c r="M57" s="113">
        <f>(1/(C$11-C57))+(1/(D$11-D57))</f>
        <v>2.480831490845829E-6</v>
      </c>
      <c r="N57" s="75">
        <f>F57-H57</f>
        <v>-0.38278621358239684</v>
      </c>
      <c r="O57" s="74">
        <f>SQRT(J57+K57)</f>
        <v>3.0956835674909302E-3</v>
      </c>
      <c r="P57" s="113">
        <f>SQRT(L57+M57)</f>
        <v>3.0956835674909302E-3</v>
      </c>
      <c r="Q57" s="5">
        <f t="shared" si="72"/>
        <v>0</v>
      </c>
      <c r="R57" s="5">
        <f t="shared" si="73"/>
        <v>0</v>
      </c>
      <c r="S57" s="55">
        <f t="shared" si="13"/>
        <v>-1.2365159591962021</v>
      </c>
      <c r="T57" s="5">
        <f t="shared" si="14"/>
        <v>0</v>
      </c>
      <c r="U57" s="5">
        <f t="shared" si="15"/>
        <v>0</v>
      </c>
    </row>
    <row r="58" spans="1:21">
      <c r="A58" s="7" t="s">
        <v>49</v>
      </c>
      <c r="B58" s="11">
        <v>7</v>
      </c>
      <c r="C58" s="12">
        <v>82928</v>
      </c>
      <c r="D58" s="13">
        <v>2648029</v>
      </c>
      <c r="E58" s="16">
        <v>2730957</v>
      </c>
      <c r="F58" s="75">
        <f>LN((C58*D$11)/(D58*C$11))</f>
        <v>0.7788241974024156</v>
      </c>
      <c r="G58" s="79">
        <f>LN((C58*(E$11-E58))/((E58-C58)*E58))</f>
        <v>-0.87859093423394996</v>
      </c>
      <c r="H58" s="75">
        <f>LN(((C$11-C58)*D$11)/((D$11-D58)*C$11))</f>
        <v>-9.1365532423414664E-2</v>
      </c>
      <c r="I58" s="79">
        <f>LN(((C$11-C58)*(E$11-C$11))/((E$11-C$11-E58+C58)*C$11))</f>
        <v>-9.1365532423414664E-2</v>
      </c>
      <c r="J58" s="74">
        <f>(1/C58)+(1/(E58-C58))</f>
        <v>1.2436292658353754E-5</v>
      </c>
      <c r="K58" s="74">
        <f>SUM((1/(C$11-C58))+(1/(E$11-C$11-E58+C58)))</f>
        <v>2.1601842346393708E-6</v>
      </c>
      <c r="L58" s="113">
        <f>(1/C58)+(1/D58)</f>
        <v>1.2436292658353754E-5</v>
      </c>
      <c r="M58" s="113">
        <f>(1/(C$11-C58))+(1/(D$11-D58))</f>
        <v>2.1601842346393708E-6</v>
      </c>
      <c r="N58" s="75">
        <f>F58-H58</f>
        <v>0.87018972982583032</v>
      </c>
      <c r="O58" s="74">
        <f>SQRT(J58+K58)</f>
        <v>3.8205335874708815E-3</v>
      </c>
      <c r="P58" s="113">
        <f>SQRT(L58+M58)</f>
        <v>3.8205335874708815E-3</v>
      </c>
      <c r="Q58" s="5">
        <f t="shared" si="72"/>
        <v>0</v>
      </c>
      <c r="R58" s="5">
        <f t="shared" si="73"/>
        <v>0</v>
      </c>
      <c r="S58" s="55">
        <f t="shared" si="13"/>
        <v>2.2776654357379407</v>
      </c>
      <c r="T58" s="77">
        <f t="shared" si="14"/>
        <v>1</v>
      </c>
      <c r="U58" s="5">
        <f t="shared" si="15"/>
        <v>0</v>
      </c>
    </row>
    <row r="59" spans="1:21" ht="15.75" thickBot="1">
      <c r="A59" s="18" t="s">
        <v>6</v>
      </c>
      <c r="B59" s="23"/>
      <c r="C59" s="20">
        <v>551924</v>
      </c>
      <c r="D59" s="21">
        <v>38400765</v>
      </c>
      <c r="E59" s="22">
        <v>38952689</v>
      </c>
    </row>
    <row r="60" spans="1:21">
      <c r="A60" s="6" t="s">
        <v>50</v>
      </c>
      <c r="B60" s="11"/>
      <c r="C60" s="12"/>
      <c r="D60" s="13"/>
      <c r="E60" s="14"/>
    </row>
    <row r="61" spans="1:21">
      <c r="A61" s="7" t="s">
        <v>51</v>
      </c>
      <c r="B61" s="11">
        <v>0</v>
      </c>
      <c r="C61" s="12">
        <v>17988</v>
      </c>
      <c r="D61" s="13">
        <v>1417564</v>
      </c>
      <c r="E61" s="16">
        <v>1435552</v>
      </c>
      <c r="F61" s="75">
        <f>LN((C61*D$11)/(D61*C$11))</f>
        <v>-0.12456801097241003</v>
      </c>
      <c r="G61" s="79">
        <f>LN((C61*(E$11-E61))/((E61-C61)*E61))</f>
        <v>-1.1037419445645935</v>
      </c>
      <c r="H61" s="75">
        <f>LN(((C$11-C61)*D$11)/((D$11-D61)*C$11))</f>
        <v>4.4792247060921435E-3</v>
      </c>
      <c r="I61" s="79">
        <f>LN(((C$11-C61)*(E$11-C$11))/((E$11-C$11-E61+C61)*C$11))</f>
        <v>4.4792247060921435E-3</v>
      </c>
      <c r="J61" s="74">
        <f>(1/C61)+(1/(E61-C61))</f>
        <v>5.6298052822204939E-5</v>
      </c>
      <c r="K61" s="74">
        <f>SUM((1/(C$11-C61))+(1/(E$11-C$11-E61+C61)))</f>
        <v>1.8999229450867759E-6</v>
      </c>
      <c r="L61" s="113">
        <f>(1/C61)+(1/D61)</f>
        <v>5.6298052822204939E-5</v>
      </c>
      <c r="M61" s="113">
        <f>(1/(C$11-C61))+(1/(D$11-D61))</f>
        <v>1.8999229450867759E-6</v>
      </c>
      <c r="N61" s="75">
        <f>F61-H61</f>
        <v>-0.12904723567850218</v>
      </c>
      <c r="O61" s="74">
        <f>SQRT(J61+K61)</f>
        <v>7.6287597791051013E-3</v>
      </c>
      <c r="P61" s="113">
        <f>SQRT(L61+M61)</f>
        <v>7.6287597791051013E-3</v>
      </c>
      <c r="Q61" s="5">
        <f t="shared" ref="Q61:Q73" si="86">IF(O61 &gt; 1.96,1,0)</f>
        <v>0</v>
      </c>
      <c r="R61" s="5">
        <f t="shared" ref="R61:R73" si="87">IF(O61 &lt; -1.96,1,0)</f>
        <v>0</v>
      </c>
      <c r="S61" s="55">
        <f t="shared" si="13"/>
        <v>-0.1691588664673358</v>
      </c>
      <c r="T61" s="5">
        <f t="shared" si="14"/>
        <v>0</v>
      </c>
      <c r="U61" s="5">
        <f t="shared" si="15"/>
        <v>0</v>
      </c>
    </row>
    <row r="62" spans="1:21">
      <c r="A62" s="7" t="s">
        <v>52</v>
      </c>
      <c r="B62" s="11">
        <v>1</v>
      </c>
      <c r="C62" s="12">
        <v>93984</v>
      </c>
      <c r="D62" s="13">
        <v>8978019</v>
      </c>
      <c r="E62" s="16">
        <v>9072003</v>
      </c>
      <c r="F62" s="75">
        <f t="shared" ref="F62:F66" si="88">LN((C62*D$11)/(D62*C$11))</f>
        <v>-0.31698767599405275</v>
      </c>
      <c r="G62" s="79">
        <f t="shared" ref="G62:G66" si="89">LN((C62*(E$11-E62))/((E62-C62)*E62))</f>
        <v>-3.3673907397791076</v>
      </c>
      <c r="H62" s="75">
        <f t="shared" ref="H62:H66" si="90">LN(((C$11-C62)*D$11)/((D$11-D62)*C$11))</f>
        <v>7.9637148114058684E-2</v>
      </c>
      <c r="I62" s="79">
        <f t="shared" ref="I62:I66" si="91">LN(((C$11-C62)*(E$11-C$11))/((E$11-C$11-E62+C62)*C$11))</f>
        <v>7.9637148114058684E-2</v>
      </c>
      <c r="J62" s="74">
        <f t="shared" ref="J62:J66" si="92">(1/C62)+(1/(E62-C62))</f>
        <v>1.0751492100596764E-5</v>
      </c>
      <c r="K62" s="74">
        <f t="shared" ref="K62:K66" si="93">SUM((1/(C$11-C62))+(1/(E$11-C$11-E62+C62)))</f>
        <v>2.2176794971112099E-6</v>
      </c>
      <c r="L62" s="113">
        <f t="shared" ref="L62:L66" si="94">(1/C62)+(1/D62)</f>
        <v>1.0751492100596764E-5</v>
      </c>
      <c r="M62" s="113">
        <f t="shared" ref="M62:M66" si="95">(1/(C$11-C62))+(1/(D$11-D62))</f>
        <v>2.2176794971112099E-6</v>
      </c>
      <c r="N62" s="75">
        <f t="shared" ref="N62:N66" si="96">F62-H62</f>
        <v>-0.39662482410811145</v>
      </c>
      <c r="O62" s="74">
        <f t="shared" ref="O62:O66" si="97">SQRT(J62+K62)</f>
        <v>3.6012736077265742E-3</v>
      </c>
      <c r="P62" s="113">
        <f t="shared" ref="P62:P66" si="98">SQRT(L62+M62)</f>
        <v>3.6012736077265742E-3</v>
      </c>
      <c r="Q62" s="5">
        <f t="shared" si="86"/>
        <v>0</v>
      </c>
      <c r="R62" s="5">
        <f t="shared" si="87"/>
        <v>0</v>
      </c>
      <c r="S62" s="55">
        <f t="shared" si="13"/>
        <v>-1.1013459884223966</v>
      </c>
      <c r="T62" s="5">
        <f t="shared" si="14"/>
        <v>0</v>
      </c>
      <c r="U62" s="5">
        <f t="shared" si="15"/>
        <v>0</v>
      </c>
    </row>
    <row r="63" spans="1:21">
      <c r="A63" s="7" t="s">
        <v>53</v>
      </c>
      <c r="B63" s="11">
        <v>2</v>
      </c>
      <c r="C63" s="12">
        <v>264455</v>
      </c>
      <c r="D63" s="13">
        <v>6375750</v>
      </c>
      <c r="E63" s="16">
        <v>6640205</v>
      </c>
      <c r="F63" s="75">
        <f t="shared" si="88"/>
        <v>1.0598363989471149</v>
      </c>
      <c r="G63" s="79">
        <f t="shared" si="89"/>
        <v>-1.600275085068138</v>
      </c>
      <c r="H63" s="75">
        <f t="shared" si="90"/>
        <v>-0.47073526219847589</v>
      </c>
      <c r="I63" s="79">
        <f t="shared" si="91"/>
        <v>-0.47073526219847589</v>
      </c>
      <c r="J63" s="74">
        <f t="shared" si="92"/>
        <v>3.9382059611650628E-6</v>
      </c>
      <c r="K63" s="74">
        <f t="shared" si="93"/>
        <v>3.5098615476389635E-6</v>
      </c>
      <c r="L63" s="113">
        <f t="shared" si="94"/>
        <v>3.9382059611650628E-6</v>
      </c>
      <c r="M63" s="113">
        <f t="shared" si="95"/>
        <v>3.5098615476389635E-6</v>
      </c>
      <c r="N63" s="75">
        <f t="shared" si="96"/>
        <v>1.5305716611455908</v>
      </c>
      <c r="O63" s="74">
        <f t="shared" si="97"/>
        <v>2.7291147848348238E-3</v>
      </c>
      <c r="P63" s="113">
        <f t="shared" si="98"/>
        <v>2.7291147848348238E-3</v>
      </c>
      <c r="Q63" s="5">
        <f t="shared" si="86"/>
        <v>0</v>
      </c>
      <c r="R63" s="5">
        <f t="shared" si="87"/>
        <v>0</v>
      </c>
      <c r="S63" s="55">
        <f t="shared" si="13"/>
        <v>5.6083081211925894</v>
      </c>
      <c r="T63" s="77">
        <f t="shared" si="14"/>
        <v>1</v>
      </c>
      <c r="U63" s="5">
        <f t="shared" si="15"/>
        <v>0</v>
      </c>
    </row>
    <row r="64" spans="1:21">
      <c r="A64" s="7" t="s">
        <v>54</v>
      </c>
      <c r="B64" s="11">
        <v>3</v>
      </c>
      <c r="C64" s="12">
        <v>42435</v>
      </c>
      <c r="D64" s="13">
        <v>2435300</v>
      </c>
      <c r="E64" s="16">
        <v>2477735</v>
      </c>
      <c r="F64" s="75">
        <f t="shared" si="88"/>
        <v>0.19257056682205664</v>
      </c>
      <c r="G64" s="79">
        <f t="shared" si="89"/>
        <v>-1.3605707409281091</v>
      </c>
      <c r="H64" s="75">
        <f t="shared" si="90"/>
        <v>-1.4483884205205549E-2</v>
      </c>
      <c r="I64" s="79">
        <f t="shared" si="91"/>
        <v>-1.4483884205205549E-2</v>
      </c>
      <c r="J64" s="74">
        <f t="shared" si="92"/>
        <v>2.3976080073305756E-5</v>
      </c>
      <c r="K64" s="74">
        <f t="shared" si="93"/>
        <v>1.990555363911706E-6</v>
      </c>
      <c r="L64" s="113">
        <f>(1/C64)+(1/D64)</f>
        <v>2.3976080073305756E-5</v>
      </c>
      <c r="M64" s="113">
        <f t="shared" si="95"/>
        <v>1.990555363911706E-6</v>
      </c>
      <c r="N64" s="75">
        <f t="shared" si="96"/>
        <v>0.20705445102726219</v>
      </c>
      <c r="O64" s="74">
        <f t="shared" si="97"/>
        <v>5.0957467987741952E-3</v>
      </c>
      <c r="P64" s="113">
        <f t="shared" si="98"/>
        <v>5.0957467987741952E-3</v>
      </c>
      <c r="Q64" s="5">
        <f t="shared" si="86"/>
        <v>0</v>
      </c>
      <c r="R64" s="5">
        <f t="shared" si="87"/>
        <v>0</v>
      </c>
      <c r="S64" s="55">
        <f t="shared" si="13"/>
        <v>0.40632798136098536</v>
      </c>
      <c r="T64" s="5">
        <f t="shared" si="14"/>
        <v>0</v>
      </c>
      <c r="U64" s="5">
        <f t="shared" si="15"/>
        <v>0</v>
      </c>
    </row>
    <row r="65" spans="1:21">
      <c r="A65" s="7" t="s">
        <v>55</v>
      </c>
      <c r="B65" s="11">
        <v>4</v>
      </c>
      <c r="C65" s="12">
        <v>41517</v>
      </c>
      <c r="D65" s="13">
        <v>2189216</v>
      </c>
      <c r="E65" s="16">
        <v>2230733</v>
      </c>
      <c r="F65" s="75">
        <f t="shared" si="88"/>
        <v>0.27722651867659015</v>
      </c>
      <c r="G65" s="79">
        <f t="shared" si="89"/>
        <v>-1.1641511846433124</v>
      </c>
      <c r="H65" s="75">
        <f t="shared" si="90"/>
        <v>-1.9502628799077461E-2</v>
      </c>
      <c r="I65" s="79">
        <f t="shared" si="91"/>
        <v>-1.9502628799077461E-2</v>
      </c>
      <c r="J65" s="74">
        <f t="shared" si="92"/>
        <v>2.4543303304697522E-5</v>
      </c>
      <c r="K65" s="74">
        <f t="shared" si="93"/>
        <v>1.9868362778445016E-6</v>
      </c>
      <c r="L65" s="113">
        <f t="shared" ref="L65:L66" si="99">(1/C65)+(1/D65)</f>
        <v>2.4543303304697522E-5</v>
      </c>
      <c r="M65" s="113">
        <f t="shared" si="95"/>
        <v>1.9868362778445016E-6</v>
      </c>
      <c r="N65" s="75">
        <f t="shared" si="96"/>
        <v>0.29672914747566759</v>
      </c>
      <c r="O65" s="74">
        <f t="shared" si="97"/>
        <v>5.1507416536399906E-3</v>
      </c>
      <c r="P65" s="113">
        <f t="shared" si="98"/>
        <v>5.1507416536399906E-3</v>
      </c>
      <c r="Q65" s="5">
        <f t="shared" si="86"/>
        <v>0</v>
      </c>
      <c r="R65" s="5">
        <f t="shared" si="87"/>
        <v>0</v>
      </c>
      <c r="S65" s="55">
        <f t="shared" si="13"/>
        <v>0.57609013891421113</v>
      </c>
      <c r="T65" s="5">
        <f t="shared" si="14"/>
        <v>0</v>
      </c>
      <c r="U65" s="5">
        <f t="shared" si="15"/>
        <v>0</v>
      </c>
    </row>
    <row r="66" spans="1:21">
      <c r="A66" s="7" t="s">
        <v>56</v>
      </c>
      <c r="B66" s="11">
        <v>5</v>
      </c>
      <c r="C66" s="12">
        <v>4965</v>
      </c>
      <c r="D66" s="13">
        <v>1708121</v>
      </c>
      <c r="E66" s="16">
        <v>1713086</v>
      </c>
      <c r="F66" s="75">
        <f t="shared" si="88"/>
        <v>-1.5983136128198348</v>
      </c>
      <c r="G66" s="79">
        <f t="shared" si="89"/>
        <v>-2.7616595480631352</v>
      </c>
      <c r="H66" s="75">
        <f t="shared" si="90"/>
        <v>3.6464571944846681E-2</v>
      </c>
      <c r="I66" s="79">
        <f t="shared" si="91"/>
        <v>3.6464571944846681E-2</v>
      </c>
      <c r="J66" s="74">
        <f t="shared" si="92"/>
        <v>2.0199530770298032E-4</v>
      </c>
      <c r="K66" s="74">
        <f t="shared" si="93"/>
        <v>1.8555440221034501E-6</v>
      </c>
      <c r="L66" s="113">
        <f t="shared" si="99"/>
        <v>2.0199530770298032E-4</v>
      </c>
      <c r="M66" s="113">
        <f t="shared" si="95"/>
        <v>1.8555440221034501E-6</v>
      </c>
      <c r="N66" s="75">
        <f t="shared" si="96"/>
        <v>-1.6347781847646814</v>
      </c>
      <c r="O66" s="74">
        <f t="shared" si="97"/>
        <v>1.4277634668427533E-2</v>
      </c>
      <c r="P66" s="113">
        <f t="shared" si="98"/>
        <v>1.4277634668427533E-2</v>
      </c>
      <c r="Q66" s="5">
        <f t="shared" si="86"/>
        <v>0</v>
      </c>
      <c r="R66" s="5">
        <f t="shared" si="87"/>
        <v>0</v>
      </c>
      <c r="S66" s="55">
        <f t="shared" si="13"/>
        <v>-1.1449923063094649</v>
      </c>
      <c r="T66" s="5">
        <f t="shared" si="14"/>
        <v>0</v>
      </c>
      <c r="U66" s="5">
        <f t="shared" si="15"/>
        <v>0</v>
      </c>
    </row>
    <row r="67" spans="1:21">
      <c r="A67" s="7" t="s">
        <v>57</v>
      </c>
      <c r="B67" s="11">
        <v>6</v>
      </c>
      <c r="C67" s="12">
        <v>0</v>
      </c>
      <c r="D67" s="13">
        <v>858</v>
      </c>
      <c r="E67" s="16">
        <v>858</v>
      </c>
      <c r="F67" s="75" t="e">
        <f>LN((C67*D$11)/(D67*C$11))</f>
        <v>#NUM!</v>
      </c>
      <c r="G67" s="79" t="e">
        <f>LN((C67*(E$11-E67))/((E67-C67)*E67))</f>
        <v>#NUM!</v>
      </c>
      <c r="H67" s="75">
        <f>LN(((C$11-C67)*D$11)/((D$11-D67)*C$11))</f>
        <v>2.2343554494738465E-5</v>
      </c>
      <c r="I67" s="79">
        <f>LN(((C$11-C67)*(E$11-C$11))/((E$11-C$11-E67+C67)*C$11))</f>
        <v>2.2343554494738465E-5</v>
      </c>
      <c r="J67" s="74" t="e">
        <f>(1/C67)+(1/(E67-C67))</f>
        <v>#DIV/0!</v>
      </c>
      <c r="K67" s="74">
        <f>SUM((1/(C$11-C67))+(1/(E$11-C$11-E67+C67)))</f>
        <v>1.8378853893707784E-6</v>
      </c>
      <c r="L67" s="113" t="e">
        <f>(1/C67)+(1/D67)</f>
        <v>#DIV/0!</v>
      </c>
      <c r="M67" s="113">
        <f>(1/(C$11-C67))+(1/(D$11-D67))</f>
        <v>1.8378853893707784E-6</v>
      </c>
      <c r="N67" s="75" t="e">
        <f>F67-H67</f>
        <v>#NUM!</v>
      </c>
      <c r="O67" s="74" t="e">
        <f>SQRT(J67+K67)</f>
        <v>#DIV/0!</v>
      </c>
      <c r="P67" s="113" t="e">
        <f>SQRT(L67+M67)</f>
        <v>#DIV/0!</v>
      </c>
      <c r="Q67" s="5" t="e">
        <f t="shared" si="86"/>
        <v>#DIV/0!</v>
      </c>
      <c r="R67" s="5" t="e">
        <f t="shared" si="87"/>
        <v>#DIV/0!</v>
      </c>
      <c r="S67" s="55" t="e">
        <f t="shared" si="13"/>
        <v>#NUM!</v>
      </c>
      <c r="T67" s="5" t="e">
        <f t="shared" si="14"/>
        <v>#NUM!</v>
      </c>
      <c r="U67" s="5" t="e">
        <f t="shared" si="15"/>
        <v>#NUM!</v>
      </c>
    </row>
    <row r="68" spans="1:21">
      <c r="A68" s="7" t="s">
        <v>58</v>
      </c>
      <c r="B68" s="11">
        <v>7</v>
      </c>
      <c r="C68" s="12">
        <v>608</v>
      </c>
      <c r="D68" s="13">
        <v>31351</v>
      </c>
      <c r="E68" s="16">
        <v>31959</v>
      </c>
      <c r="F68" s="75">
        <f>LN((C68*D$11)/(D68*C$11))</f>
        <v>0.29959574310081966</v>
      </c>
      <c r="G68" s="79">
        <f>LN((C68*(E$11-E68))/((E68-C68)*E68))</f>
        <v>3.1620018997374979</v>
      </c>
      <c r="H68" s="75">
        <f>LN(((C$11-C68)*D$11)/((D$11-D68)*C$11))</f>
        <v>-2.8545867715936872E-4</v>
      </c>
      <c r="I68" s="79">
        <f>LN(((C$11-C68)*(E$11-C$11))/((E$11-C$11-E68+C68)*C$11))</f>
        <v>-2.8545867715936872E-4</v>
      </c>
      <c r="J68" s="74">
        <f>(1/C68)+(1/(E68-C68))</f>
        <v>1.6766337512947626E-3</v>
      </c>
      <c r="K68" s="74">
        <f>SUM((1/(C$11-C68))+(1/(E$11-C$11-E68+C68)))</f>
        <v>1.8399042151239443E-6</v>
      </c>
      <c r="L68" s="113">
        <f>(1/C68)+(1/D68)</f>
        <v>1.6766337512947626E-3</v>
      </c>
      <c r="M68" s="113">
        <f>(1/(C$11-C68))+(1/(D$11-D68))</f>
        <v>1.8399042151239443E-6</v>
      </c>
      <c r="N68" s="75">
        <f>F68-H68</f>
        <v>0.299881201777979</v>
      </c>
      <c r="O68" s="74">
        <f>SQRT(J68+K68)</f>
        <v>4.0969179336543787E-2</v>
      </c>
      <c r="P68" s="113">
        <f>SQRT(L68+M68)</f>
        <v>4.0969179336543787E-2</v>
      </c>
      <c r="Q68" s="5">
        <f t="shared" si="86"/>
        <v>0</v>
      </c>
      <c r="R68" s="5">
        <f t="shared" si="87"/>
        <v>0</v>
      </c>
      <c r="S68" s="55">
        <f t="shared" si="13"/>
        <v>7.3196780270990261E-2</v>
      </c>
      <c r="T68" s="5">
        <f t="shared" si="14"/>
        <v>0</v>
      </c>
      <c r="U68" s="5">
        <f t="shared" si="15"/>
        <v>0</v>
      </c>
    </row>
    <row r="69" spans="1:21">
      <c r="A69" s="7" t="s">
        <v>59</v>
      </c>
      <c r="B69" s="11">
        <v>8</v>
      </c>
      <c r="C69" s="12">
        <v>3042</v>
      </c>
      <c r="D69" s="13">
        <v>3413554</v>
      </c>
      <c r="E69" s="16">
        <v>3416596</v>
      </c>
      <c r="F69" s="75">
        <f>LN((C69*D$11)/(D69*C$11))</f>
        <v>-2.7805717578225417</v>
      </c>
      <c r="G69" s="79">
        <f>LN((C69*(E$11-E69))/((E69-C69)*E69))</f>
        <v>-4.6810899119987184</v>
      </c>
      <c r="H69" s="75">
        <f>LN(((C$11-C69)*D$11)/((D$11-D69)*C$11))</f>
        <v>8.7567913076624052E-2</v>
      </c>
      <c r="I69" s="79">
        <f>LN(((C$11-C69)*(E$11-C$11))/((E$11-C$11-E69+C69)*C$11))</f>
        <v>8.7567913076624052E-2</v>
      </c>
      <c r="J69" s="74">
        <f>(1/C69)+(1/(E69-C69))</f>
        <v>3.2902404777311963E-4</v>
      </c>
      <c r="K69" s="74">
        <f>SUM((1/(C$11-C69))+(1/(E$11-C$11-E69+C69)))</f>
        <v>1.8504670863315797E-6</v>
      </c>
      <c r="L69" s="113">
        <f>(1/C69)+(1/D69)</f>
        <v>3.2902404777311963E-4</v>
      </c>
      <c r="M69" s="113">
        <f>(1/(C$11-C69))+(1/(D$11-D69))</f>
        <v>1.8504670863315797E-6</v>
      </c>
      <c r="N69" s="75">
        <f>F69-H69</f>
        <v>-2.8681396708991658</v>
      </c>
      <c r="O69" s="74">
        <f>SQRT(J69+K69)</f>
        <v>1.8189956428190015E-2</v>
      </c>
      <c r="P69" s="113">
        <f>SQRT(L69+M69)</f>
        <v>1.8189956428190015E-2</v>
      </c>
      <c r="Q69" s="5">
        <f t="shared" si="86"/>
        <v>0</v>
      </c>
      <c r="R69" s="5">
        <f t="shared" si="87"/>
        <v>0</v>
      </c>
      <c r="S69" s="55">
        <f t="shared" si="13"/>
        <v>-1.5767710506740114</v>
      </c>
      <c r="T69" s="5">
        <f t="shared" si="14"/>
        <v>0</v>
      </c>
      <c r="U69" s="5">
        <f t="shared" si="15"/>
        <v>0</v>
      </c>
    </row>
    <row r="70" spans="1:21">
      <c r="A70" s="7" t="s">
        <v>60</v>
      </c>
      <c r="B70" s="11">
        <v>9</v>
      </c>
      <c r="C70" s="12">
        <v>12934</v>
      </c>
      <c r="D70" s="13">
        <v>7684684</v>
      </c>
      <c r="E70" s="16">
        <v>7697618</v>
      </c>
      <c r="F70" s="75">
        <f>LN((C70*D$11)/(D70*C$11))</f>
        <v>-2.1447027284261471</v>
      </c>
      <c r="G70" s="79">
        <f>LN((C70*(E$11-E70))/((E70-C70)*E70))</f>
        <v>-4.985854328373545</v>
      </c>
      <c r="H70" s="75">
        <f>LN(((C$11-C70)*D$11)/((D$11-D70)*C$11))</f>
        <v>0.19957771496574636</v>
      </c>
      <c r="I70" s="79">
        <f>LN(((C$11-C70)*(E$11-C$11))/((E$11-C$11-E70+C70)*C$11))</f>
        <v>0.19957771496574636</v>
      </c>
      <c r="J70" s="74">
        <f>(1/C70)+(1/(E70-C70))</f>
        <v>7.7445731256759641E-5</v>
      </c>
      <c r="K70" s="74">
        <f>SUM((1/(C$11-C70))+(1/(E$11-C$11-E70+C70)))</f>
        <v>1.8878782277165601E-6</v>
      </c>
      <c r="L70" s="113">
        <f t="shared" ref="L70:L73" si="100">(1/C70)+(1/D70)</f>
        <v>7.7445731256759641E-5</v>
      </c>
      <c r="M70" s="113">
        <f t="shared" ref="M70:M73" si="101">(1/(C$11-C70))+(1/(D$11-D70))</f>
        <v>1.8878782277165601E-6</v>
      </c>
      <c r="N70" s="75">
        <f>F70-H70</f>
        <v>-2.3442804433918933</v>
      </c>
      <c r="O70" s="74">
        <f>SQRT(J70+K70)</f>
        <v>8.9069416459566075E-3</v>
      </c>
      <c r="P70" s="113">
        <f t="shared" ref="P70:P73" si="102">SQRT(L70+M70)</f>
        <v>8.9069416459566075E-3</v>
      </c>
      <c r="Q70" s="5">
        <f t="shared" si="86"/>
        <v>0</v>
      </c>
      <c r="R70" s="5">
        <f t="shared" si="87"/>
        <v>0</v>
      </c>
      <c r="S70" s="55">
        <f t="shared" ref="S70:S113" si="103">(N70/O70)/100</f>
        <v>-2.6319701380957201</v>
      </c>
      <c r="T70" s="5">
        <f t="shared" ref="T70:T113" si="104">IF(S70 &gt; 1.96,1,0)</f>
        <v>0</v>
      </c>
      <c r="U70" s="77">
        <f t="shared" ref="U70:U113" si="105">IF(S70 &lt; -1.96,1,0)</f>
        <v>1</v>
      </c>
    </row>
    <row r="71" spans="1:21">
      <c r="A71" s="7" t="s">
        <v>61</v>
      </c>
      <c r="B71" s="11">
        <v>10</v>
      </c>
      <c r="C71" s="12">
        <v>4855</v>
      </c>
      <c r="D71" s="13">
        <v>478348</v>
      </c>
      <c r="E71" s="16">
        <v>483203</v>
      </c>
      <c r="F71" s="75">
        <f t="shared" ref="F71:F73" si="106">LN((C71*D$11)/(D71*C$11))</f>
        <v>-0.34790709471953318</v>
      </c>
      <c r="G71" s="79">
        <f t="shared" ref="G71:G73" si="107">LN((C71*(E$11-E71))/((E71-C71)*E71))</f>
        <v>-0.21314561994724837</v>
      </c>
      <c r="H71" s="75">
        <f t="shared" ref="H71:H73" si="108">LN(((C$11-C71)*D$11)/((D$11-D71)*C$11))</f>
        <v>3.6995478871148951E-3</v>
      </c>
      <c r="I71" s="79">
        <f t="shared" ref="I71:I73" si="109">LN(((C$11-C71)*(E$11-C$11))/((E$11-C$11-E71+C71)*C$11))</f>
        <v>3.6995478871148951E-3</v>
      </c>
      <c r="J71" s="74">
        <f t="shared" ref="J71:J73" si="110">(1/C71)+(1/(E71-C71))</f>
        <v>2.0806375171562183E-4</v>
      </c>
      <c r="K71" s="74">
        <f t="shared" ref="K71:K73" si="111">SUM((1/(C$11-C71))+(1/(E$11-C$11-E71+C71)))</f>
        <v>1.8542926131800584E-6</v>
      </c>
      <c r="L71" s="113">
        <f t="shared" si="100"/>
        <v>2.0806375171562183E-4</v>
      </c>
      <c r="M71" s="113">
        <f t="shared" si="101"/>
        <v>1.8542926131800584E-6</v>
      </c>
      <c r="N71" s="75">
        <f t="shared" ref="N71:N73" si="112">F71-H71</f>
        <v>-0.35160664260664809</v>
      </c>
      <c r="O71" s="74">
        <f t="shared" ref="O71:O73" si="113">SQRT(J71+K71)</f>
        <v>1.4488548730939268E-2</v>
      </c>
      <c r="P71" s="113">
        <f t="shared" si="102"/>
        <v>1.4488548730939268E-2</v>
      </c>
      <c r="Q71" s="5">
        <f t="shared" si="86"/>
        <v>0</v>
      </c>
      <c r="R71" s="5">
        <f t="shared" si="87"/>
        <v>0</v>
      </c>
      <c r="S71" s="55">
        <f t="shared" si="103"/>
        <v>-0.24267899369093957</v>
      </c>
      <c r="T71" s="5">
        <f t="shared" si="104"/>
        <v>0</v>
      </c>
      <c r="U71" s="5">
        <f t="shared" si="105"/>
        <v>0</v>
      </c>
    </row>
    <row r="72" spans="1:21">
      <c r="A72" s="7" t="s">
        <v>62</v>
      </c>
      <c r="B72" s="11">
        <v>11</v>
      </c>
      <c r="C72" s="12">
        <v>64673</v>
      </c>
      <c r="D72" s="13">
        <v>2299080</v>
      </c>
      <c r="E72" s="16">
        <v>2363753</v>
      </c>
      <c r="F72" s="75">
        <f t="shared" si="106"/>
        <v>0.67150178646164627</v>
      </c>
      <c r="G72" s="79">
        <f t="shared" si="107"/>
        <v>-0.8314252286864714</v>
      </c>
      <c r="H72" s="75">
        <f t="shared" si="108"/>
        <v>-6.2893123798242467E-2</v>
      </c>
      <c r="I72" s="79">
        <f t="shared" si="109"/>
        <v>-6.2893123798242467E-2</v>
      </c>
      <c r="J72" s="74">
        <f t="shared" si="110"/>
        <v>1.5897359758032352E-5</v>
      </c>
      <c r="K72" s="74">
        <f t="shared" si="111"/>
        <v>2.0800298565841468E-6</v>
      </c>
      <c r="L72" s="113">
        <f>(1/C72)+(1/D72)</f>
        <v>1.5897359758032352E-5</v>
      </c>
      <c r="M72" s="113">
        <f t="shared" si="101"/>
        <v>2.0800298565841468E-6</v>
      </c>
      <c r="N72" s="75">
        <f t="shared" si="112"/>
        <v>0.73439491025988879</v>
      </c>
      <c r="O72" s="74">
        <f t="shared" si="113"/>
        <v>4.2399751903303045E-3</v>
      </c>
      <c r="P72" s="113">
        <f t="shared" si="102"/>
        <v>4.2399751903303045E-3</v>
      </c>
      <c r="Q72" s="5">
        <f t="shared" si="86"/>
        <v>0</v>
      </c>
      <c r="R72" s="5">
        <f t="shared" si="87"/>
        <v>0</v>
      </c>
      <c r="S72" s="55">
        <f t="shared" si="103"/>
        <v>1.7320736025407677</v>
      </c>
      <c r="T72" s="5">
        <f t="shared" si="104"/>
        <v>0</v>
      </c>
      <c r="U72" s="5">
        <f t="shared" si="105"/>
        <v>0</v>
      </c>
    </row>
    <row r="73" spans="1:21">
      <c r="A73" s="7" t="s">
        <v>63</v>
      </c>
      <c r="B73" s="11">
        <v>12</v>
      </c>
      <c r="C73" s="12">
        <v>468</v>
      </c>
      <c r="D73" s="13">
        <v>1388920</v>
      </c>
      <c r="E73" s="16">
        <v>1389388</v>
      </c>
      <c r="F73" s="75">
        <f t="shared" si="106"/>
        <v>-3.7531464241541612</v>
      </c>
      <c r="G73" s="79">
        <f t="shared" si="107"/>
        <v>-4.6984045546581852</v>
      </c>
      <c r="H73" s="75">
        <f t="shared" si="108"/>
        <v>3.5991082183614603E-2</v>
      </c>
      <c r="I73" s="79">
        <f t="shared" si="109"/>
        <v>3.5991082183614603E-2</v>
      </c>
      <c r="J73" s="74">
        <f t="shared" si="110"/>
        <v>2.1374721206244983E-3</v>
      </c>
      <c r="K73" s="74">
        <f t="shared" si="111"/>
        <v>1.8403996808085068E-6</v>
      </c>
      <c r="L73" s="113">
        <f t="shared" ref="L73" si="114">(1/C73)+(1/D73)</f>
        <v>2.1374721206244983E-3</v>
      </c>
      <c r="M73" s="113">
        <f t="shared" si="101"/>
        <v>1.8403996808085068E-6</v>
      </c>
      <c r="N73" s="75">
        <f t="shared" si="112"/>
        <v>-3.7891375063377759</v>
      </c>
      <c r="O73" s="74">
        <f t="shared" si="113"/>
        <v>4.6252702843242649E-2</v>
      </c>
      <c r="P73" s="113">
        <f t="shared" si="102"/>
        <v>4.6252702843242649E-2</v>
      </c>
      <c r="Q73" s="5">
        <f t="shared" si="86"/>
        <v>0</v>
      </c>
      <c r="R73" s="5">
        <f t="shared" si="87"/>
        <v>0</v>
      </c>
      <c r="S73" s="55">
        <f t="shared" si="103"/>
        <v>-0.81922509894821316</v>
      </c>
      <c r="T73" s="5">
        <f t="shared" si="104"/>
        <v>0</v>
      </c>
      <c r="U73" s="5">
        <f t="shared" si="105"/>
        <v>0</v>
      </c>
    </row>
    <row r="74" spans="1:21" ht="15.75" thickBot="1">
      <c r="A74" s="18" t="s">
        <v>6</v>
      </c>
      <c r="B74" s="23"/>
      <c r="C74" s="20">
        <v>551924</v>
      </c>
      <c r="D74" s="21">
        <v>38400765</v>
      </c>
      <c r="E74" s="22">
        <v>38952689</v>
      </c>
    </row>
    <row r="75" spans="1:21">
      <c r="A75" s="6" t="s">
        <v>64</v>
      </c>
      <c r="B75" s="11"/>
      <c r="C75" s="12"/>
      <c r="D75" s="13"/>
      <c r="E75" s="14"/>
    </row>
    <row r="76" spans="1:21">
      <c r="A76" s="7" t="s">
        <v>65</v>
      </c>
      <c r="B76" s="11">
        <v>0</v>
      </c>
      <c r="C76" s="29">
        <v>5481</v>
      </c>
      <c r="D76" s="30">
        <v>1215882</v>
      </c>
      <c r="E76" s="31">
        <v>1221363</v>
      </c>
      <c r="F76" s="75">
        <f t="shared" ref="F76:F89" si="115">LN((C76*D$11)/(D76*C$11))</f>
        <v>-1.1595151476661882</v>
      </c>
      <c r="G76" s="79">
        <f t="shared" ref="G76:G89" si="116">LN((C76*(E$11-E76))/((E76-C76)*E76))</f>
        <v>-1.971414222715538</v>
      </c>
      <c r="H76" s="75">
        <f t="shared" ref="H76:H89" si="117">LN(((C$11-C76)*D$11)/((D$11-D76)*C$11))</f>
        <v>2.2194719996656939E-2</v>
      </c>
      <c r="I76" s="79">
        <f t="shared" ref="I76:I89" si="118">LN(((C$11-C76)*(E$11-C$11))/((E$11-C$11-E76+C76)*C$11))</f>
        <v>2.2194719996656939E-2</v>
      </c>
      <c r="J76" s="74">
        <f t="shared" ref="J76:J89" si="119">(1/C76)+(1/(E76-C76))</f>
        <v>1.8327090654152335E-4</v>
      </c>
      <c r="K76" s="74">
        <f t="shared" ref="K76:K89" si="120">SUM((1/(C$11-C76))+(1/(E$11-C$11-E76+C76)))</f>
        <v>1.8569096862804532E-6</v>
      </c>
      <c r="L76" s="113">
        <f>(1/C76)+(1/D76)</f>
        <v>1.8327090654152335E-4</v>
      </c>
      <c r="M76" s="113">
        <f>(1/(C$11-C76))+(1/(D$11-D76))</f>
        <v>1.8569096862804532E-6</v>
      </c>
      <c r="N76" s="75">
        <f>F76-H76</f>
        <v>-1.1817098676628452</v>
      </c>
      <c r="O76" s="74">
        <f>SQRT(J76+K76)</f>
        <v>1.3606168315429728E-2</v>
      </c>
      <c r="P76" s="113">
        <f>SQRT(L76+M76)</f>
        <v>1.3606168315429728E-2</v>
      </c>
      <c r="Q76" s="5">
        <f t="shared" ref="Q76:Q89" si="121">IF(O76 &gt; 1.96,1,0)</f>
        <v>0</v>
      </c>
      <c r="R76" s="5">
        <f t="shared" ref="R76:R89" si="122">IF(O76 &lt; -1.96,1,0)</f>
        <v>0</v>
      </c>
      <c r="S76" s="55">
        <f t="shared" si="103"/>
        <v>-0.86851039930379026</v>
      </c>
      <c r="T76" s="5">
        <f t="shared" si="104"/>
        <v>0</v>
      </c>
      <c r="U76" s="5">
        <f t="shared" si="105"/>
        <v>0</v>
      </c>
    </row>
    <row r="77" spans="1:21">
      <c r="A77" s="7" t="s">
        <v>66</v>
      </c>
      <c r="B77" s="11">
        <v>1</v>
      </c>
      <c r="C77" s="29">
        <v>66842</v>
      </c>
      <c r="D77" s="30">
        <v>6613971</v>
      </c>
      <c r="E77" s="31">
        <v>6680813</v>
      </c>
      <c r="F77" s="75">
        <f t="shared" si="115"/>
        <v>-0.35218557879804718</v>
      </c>
      <c r="G77" s="79">
        <f t="shared" si="116"/>
        <v>-3.0196514312770431</v>
      </c>
      <c r="H77" s="75">
        <f t="shared" si="117"/>
        <v>5.9934053929443488E-2</v>
      </c>
      <c r="I77" s="79">
        <f t="shared" si="118"/>
        <v>5.9934053929443488E-2</v>
      </c>
      <c r="J77" s="74">
        <f t="shared" si="119"/>
        <v>1.5111848580324693E-5</v>
      </c>
      <c r="K77" s="74">
        <f t="shared" si="120"/>
        <v>2.0929667321505929E-6</v>
      </c>
      <c r="L77" s="113">
        <f t="shared" ref="L77:L81" si="123">(1/C77)+(1/D77)</f>
        <v>1.5111848580324693E-5</v>
      </c>
      <c r="M77" s="113">
        <f t="shared" ref="M77:M81" si="124">(1/(C$11-C77))+(1/(D$11-D77))</f>
        <v>2.0929667321505929E-6</v>
      </c>
      <c r="N77" s="75">
        <f t="shared" ref="N77:N81" si="125">F77-H77</f>
        <v>-0.41211963272749069</v>
      </c>
      <c r="O77" s="74">
        <f t="shared" ref="O77:O81" si="126">SQRT(J77+K77)</f>
        <v>4.1478687675088376E-3</v>
      </c>
      <c r="P77" s="113">
        <f t="shared" ref="P77:P81" si="127">SQRT(L77+M77)</f>
        <v>4.1478687675088376E-3</v>
      </c>
      <c r="Q77" s="5">
        <f t="shared" si="121"/>
        <v>0</v>
      </c>
      <c r="R77" s="5">
        <f t="shared" si="122"/>
        <v>0</v>
      </c>
      <c r="S77" s="55">
        <f t="shared" si="103"/>
        <v>-0.99356960363768931</v>
      </c>
      <c r="T77" s="5">
        <f t="shared" si="104"/>
        <v>0</v>
      </c>
      <c r="U77" s="5">
        <f t="shared" si="105"/>
        <v>0</v>
      </c>
    </row>
    <row r="78" spans="1:21">
      <c r="A78" s="7" t="s">
        <v>67</v>
      </c>
      <c r="B78" s="11">
        <v>2</v>
      </c>
      <c r="C78" s="29">
        <v>209</v>
      </c>
      <c r="D78" s="30">
        <v>52144</v>
      </c>
      <c r="E78" s="31">
        <v>52353</v>
      </c>
      <c r="F78" s="75">
        <f t="shared" si="115"/>
        <v>-1.2770078444989057</v>
      </c>
      <c r="G78" s="79">
        <f t="shared" si="116"/>
        <v>1.0913187757239924</v>
      </c>
      <c r="H78" s="75">
        <f t="shared" si="117"/>
        <v>9.8006534203205916E-4</v>
      </c>
      <c r="I78" s="79">
        <f t="shared" si="118"/>
        <v>9.8006534203205916E-4</v>
      </c>
      <c r="J78" s="74">
        <f t="shared" si="119"/>
        <v>4.8038666570747769E-3</v>
      </c>
      <c r="K78" s="74">
        <f t="shared" si="120"/>
        <v>1.8386065769925259E-6</v>
      </c>
      <c r="L78" s="113">
        <f t="shared" si="123"/>
        <v>4.8038666570747769E-3</v>
      </c>
      <c r="M78" s="113">
        <f t="shared" si="124"/>
        <v>1.8386065769925259E-6</v>
      </c>
      <c r="N78" s="75">
        <f t="shared" si="125"/>
        <v>-1.2779879098409377</v>
      </c>
      <c r="O78" s="74">
        <f t="shared" si="126"/>
        <v>6.9323194268958568E-2</v>
      </c>
      <c r="P78" s="113">
        <f t="shared" si="127"/>
        <v>6.9323194268958568E-2</v>
      </c>
      <c r="Q78" s="5">
        <f t="shared" si="121"/>
        <v>0</v>
      </c>
      <c r="R78" s="5">
        <f t="shared" si="122"/>
        <v>0</v>
      </c>
      <c r="S78" s="55">
        <f t="shared" si="103"/>
        <v>-0.18435213831645278</v>
      </c>
      <c r="T78" s="5">
        <f t="shared" si="104"/>
        <v>0</v>
      </c>
      <c r="U78" s="5">
        <f t="shared" si="105"/>
        <v>0</v>
      </c>
    </row>
    <row r="79" spans="1:21">
      <c r="A79" s="7" t="s">
        <v>68</v>
      </c>
      <c r="B79" s="11">
        <v>3</v>
      </c>
      <c r="C79" s="29">
        <v>120144</v>
      </c>
      <c r="D79" s="30">
        <v>3266789</v>
      </c>
      <c r="E79" s="31">
        <v>3386933</v>
      </c>
      <c r="F79" s="75">
        <f t="shared" si="115"/>
        <v>0.93955050370220428</v>
      </c>
      <c r="G79" s="79">
        <f t="shared" si="116"/>
        <v>-0.95141332822062941</v>
      </c>
      <c r="H79" s="75">
        <f t="shared" si="117"/>
        <v>-0.15658541459216335</v>
      </c>
      <c r="I79" s="79">
        <f t="shared" si="118"/>
        <v>-0.15658541459216335</v>
      </c>
      <c r="J79" s="74">
        <f t="shared" si="119"/>
        <v>8.6294563043861369E-6</v>
      </c>
      <c r="K79" s="74">
        <f t="shared" si="120"/>
        <v>2.3444567337948081E-6</v>
      </c>
      <c r="L79" s="113">
        <f>(1/C79)+(1/D79)</f>
        <v>8.6294563043861369E-6</v>
      </c>
      <c r="M79" s="113">
        <f t="shared" si="124"/>
        <v>2.3444567337948081E-6</v>
      </c>
      <c r="N79" s="75">
        <f t="shared" si="125"/>
        <v>1.0961359182943675</v>
      </c>
      <c r="O79" s="74">
        <f t="shared" si="126"/>
        <v>3.3126896984445953E-3</v>
      </c>
      <c r="P79" s="113">
        <f t="shared" si="127"/>
        <v>3.3126896984445953E-3</v>
      </c>
      <c r="Q79" s="5">
        <f t="shared" si="121"/>
        <v>0</v>
      </c>
      <c r="R79" s="5">
        <f t="shared" si="122"/>
        <v>0</v>
      </c>
      <c r="S79" s="55">
        <f t="shared" si="103"/>
        <v>3.3089000723763395</v>
      </c>
      <c r="T79" s="77">
        <f t="shared" si="104"/>
        <v>1</v>
      </c>
      <c r="U79" s="5">
        <f t="shared" si="105"/>
        <v>0</v>
      </c>
    </row>
    <row r="80" spans="1:21">
      <c r="A80" s="7" t="s">
        <v>69</v>
      </c>
      <c r="B80" s="11">
        <v>4</v>
      </c>
      <c r="C80" s="29">
        <v>16262</v>
      </c>
      <c r="D80" s="30">
        <v>1171971</v>
      </c>
      <c r="E80" s="31">
        <v>1188233</v>
      </c>
      <c r="F80" s="75">
        <f t="shared" si="115"/>
        <v>-3.5188823404243688E-2</v>
      </c>
      <c r="G80" s="79">
        <f t="shared" si="116"/>
        <v>-0.81871011488445589</v>
      </c>
      <c r="H80" s="75">
        <f t="shared" si="117"/>
        <v>1.0878966487540939E-3</v>
      </c>
      <c r="I80" s="79">
        <f t="shared" si="118"/>
        <v>1.0878966487540939E-3</v>
      </c>
      <c r="J80" s="74">
        <f t="shared" si="119"/>
        <v>6.2346314719197605E-5</v>
      </c>
      <c r="K80" s="74">
        <f t="shared" si="120"/>
        <v>1.8937098003209094E-6</v>
      </c>
      <c r="L80" s="113">
        <f t="shared" ref="L80:L81" si="128">(1/C80)+(1/D80)</f>
        <v>6.2346314719197605E-5</v>
      </c>
      <c r="M80" s="113">
        <f t="shared" si="124"/>
        <v>1.8937098003209094E-6</v>
      </c>
      <c r="N80" s="75">
        <f t="shared" si="125"/>
        <v>-3.6276720052997785E-2</v>
      </c>
      <c r="O80" s="74">
        <f t="shared" si="126"/>
        <v>8.0149874934099877E-3</v>
      </c>
      <c r="P80" s="113">
        <f t="shared" si="127"/>
        <v>8.0149874934099877E-3</v>
      </c>
      <c r="Q80" s="5">
        <f t="shared" si="121"/>
        <v>0</v>
      </c>
      <c r="R80" s="5">
        <f t="shared" si="122"/>
        <v>0</v>
      </c>
      <c r="S80" s="55">
        <f t="shared" si="103"/>
        <v>-4.5261106249791287E-2</v>
      </c>
      <c r="T80" s="5">
        <f t="shared" si="104"/>
        <v>0</v>
      </c>
      <c r="U80" s="5">
        <f t="shared" si="105"/>
        <v>0</v>
      </c>
    </row>
    <row r="81" spans="1:21">
      <c r="A81" s="7" t="s">
        <v>70</v>
      </c>
      <c r="B81" s="11">
        <v>5</v>
      </c>
      <c r="C81" s="29">
        <v>16967</v>
      </c>
      <c r="D81" s="30">
        <v>1639043</v>
      </c>
      <c r="E81" s="31">
        <v>1656010</v>
      </c>
      <c r="F81" s="75">
        <f t="shared" si="115"/>
        <v>-0.32817522823471312</v>
      </c>
      <c r="G81" s="79">
        <f t="shared" si="116"/>
        <v>-1.4561043396071325</v>
      </c>
      <c r="H81" s="75">
        <f t="shared" si="117"/>
        <v>1.2396254679165934E-2</v>
      </c>
      <c r="I81" s="79">
        <f t="shared" si="118"/>
        <v>1.2396254679165934E-2</v>
      </c>
      <c r="J81" s="74">
        <f t="shared" si="119"/>
        <v>5.9548050471220837E-5</v>
      </c>
      <c r="K81" s="74">
        <f t="shared" si="120"/>
        <v>1.896511329816291E-6</v>
      </c>
      <c r="L81" s="113">
        <f t="shared" si="128"/>
        <v>5.9548050471220837E-5</v>
      </c>
      <c r="M81" s="113">
        <f t="shared" si="124"/>
        <v>1.896511329816291E-6</v>
      </c>
      <c r="N81" s="75">
        <f t="shared" si="125"/>
        <v>-0.34057148291387906</v>
      </c>
      <c r="O81" s="74">
        <f t="shared" si="126"/>
        <v>7.8386581632979204E-3</v>
      </c>
      <c r="P81" s="113">
        <f t="shared" si="127"/>
        <v>7.8386581632979204E-3</v>
      </c>
      <c r="Q81" s="5">
        <f t="shared" si="121"/>
        <v>0</v>
      </c>
      <c r="R81" s="5">
        <f t="shared" si="122"/>
        <v>0</v>
      </c>
      <c r="S81" s="55">
        <f t="shared" si="103"/>
        <v>-0.43447676352120973</v>
      </c>
      <c r="T81" s="5">
        <f t="shared" si="104"/>
        <v>0</v>
      </c>
      <c r="U81" s="5">
        <f t="shared" si="105"/>
        <v>0</v>
      </c>
    </row>
    <row r="82" spans="1:21">
      <c r="A82" s="7" t="s">
        <v>71</v>
      </c>
      <c r="B82" s="11">
        <v>6</v>
      </c>
      <c r="C82" s="29">
        <v>46686</v>
      </c>
      <c r="D82" s="30">
        <v>4318386</v>
      </c>
      <c r="E82" s="31">
        <v>4365072</v>
      </c>
      <c r="F82" s="75">
        <f t="shared" si="115"/>
        <v>-0.28477036184055105</v>
      </c>
      <c r="G82" s="79">
        <f t="shared" si="116"/>
        <v>-2.4573316226227693</v>
      </c>
      <c r="H82" s="75">
        <f t="shared" si="117"/>
        <v>3.0916125151869214E-2</v>
      </c>
      <c r="I82" s="79">
        <f t="shared" si="118"/>
        <v>3.0916125151869214E-2</v>
      </c>
      <c r="J82" s="74">
        <f t="shared" si="119"/>
        <v>2.1651265551729E-5</v>
      </c>
      <c r="K82" s="74">
        <f t="shared" si="120"/>
        <v>2.008605892420254E-6</v>
      </c>
      <c r="L82" s="113">
        <f>(1/C82)+(1/D82)</f>
        <v>2.1651265551729E-5</v>
      </c>
      <c r="M82" s="113">
        <f>(1/(C$11-C82))+(1/(D$11-D82))</f>
        <v>2.008605892420254E-6</v>
      </c>
      <c r="N82" s="75">
        <f>F82-H82</f>
        <v>-0.31568648699242025</v>
      </c>
      <c r="O82" s="74">
        <f>SQRT(J82+K82)</f>
        <v>4.8641413881742026E-3</v>
      </c>
      <c r="P82" s="113">
        <f>SQRT(L82+M82)</f>
        <v>4.8641413881742026E-3</v>
      </c>
      <c r="Q82" s="5">
        <f t="shared" si="121"/>
        <v>0</v>
      </c>
      <c r="R82" s="5">
        <f t="shared" si="122"/>
        <v>0</v>
      </c>
      <c r="S82" s="55">
        <f t="shared" si="103"/>
        <v>-0.64900762909549359</v>
      </c>
      <c r="T82" s="5">
        <f t="shared" si="104"/>
        <v>0</v>
      </c>
      <c r="U82" s="5">
        <f t="shared" si="105"/>
        <v>0</v>
      </c>
    </row>
    <row r="83" spans="1:21">
      <c r="A83" s="7" t="s">
        <v>72</v>
      </c>
      <c r="B83" s="11">
        <v>7</v>
      </c>
      <c r="C83" s="29">
        <v>37931</v>
      </c>
      <c r="D83" s="30">
        <v>11001590</v>
      </c>
      <c r="E83" s="31">
        <v>11039521</v>
      </c>
      <c r="F83" s="75">
        <f t="shared" si="115"/>
        <v>-1.4276040624670736</v>
      </c>
      <c r="G83" s="79">
        <f t="shared" si="116"/>
        <v>-4.742409470497166</v>
      </c>
      <c r="H83" s="75">
        <f t="shared" si="117"/>
        <v>0.26636376886520269</v>
      </c>
      <c r="I83" s="79">
        <f t="shared" si="118"/>
        <v>0.26636376886520269</v>
      </c>
      <c r="J83" s="74">
        <f t="shared" si="119"/>
        <v>2.6454556282912649E-5</v>
      </c>
      <c r="K83" s="74">
        <f t="shared" si="120"/>
        <v>1.9820492369547731E-6</v>
      </c>
      <c r="L83" s="113">
        <f>(1/C83)+(1/D83)</f>
        <v>2.6454556282912649E-5</v>
      </c>
      <c r="M83" s="113">
        <f>(1/(C$11-C83))+(1/(D$11-D83))</f>
        <v>1.9820492369547731E-6</v>
      </c>
      <c r="N83" s="75">
        <f>F83-H83</f>
        <v>-1.6939678313322764</v>
      </c>
      <c r="O83" s="74">
        <f>SQRT(J83+K83)</f>
        <v>5.3325983835150591E-3</v>
      </c>
      <c r="P83" s="113">
        <f>SQRT(L83+M83)</f>
        <v>5.3325983835150591E-3</v>
      </c>
      <c r="Q83" s="5">
        <f t="shared" si="121"/>
        <v>0</v>
      </c>
      <c r="R83" s="5">
        <f t="shared" si="122"/>
        <v>0</v>
      </c>
      <c r="S83" s="55">
        <f t="shared" si="103"/>
        <v>-3.1766274328269835</v>
      </c>
      <c r="T83" s="5">
        <f t="shared" si="104"/>
        <v>0</v>
      </c>
      <c r="U83" s="77">
        <f t="shared" si="105"/>
        <v>1</v>
      </c>
    </row>
    <row r="84" spans="1:21">
      <c r="A84" s="7" t="s">
        <v>73</v>
      </c>
      <c r="B84" s="11">
        <v>8</v>
      </c>
      <c r="C84" s="29">
        <v>0</v>
      </c>
      <c r="D84" s="30">
        <v>444820</v>
      </c>
      <c r="E84" s="31">
        <v>444820</v>
      </c>
      <c r="F84" s="75" t="e">
        <f t="shared" si="115"/>
        <v>#NUM!</v>
      </c>
      <c r="G84" s="79" t="e">
        <f t="shared" si="116"/>
        <v>#NUM!</v>
      </c>
      <c r="H84" s="75">
        <f t="shared" si="117"/>
        <v>1.165123620604519E-2</v>
      </c>
      <c r="I84" s="79">
        <f t="shared" si="118"/>
        <v>1.165123620604519E-2</v>
      </c>
      <c r="J84" s="74" t="e">
        <f t="shared" si="119"/>
        <v>#DIV/0!</v>
      </c>
      <c r="K84" s="74">
        <f t="shared" si="120"/>
        <v>1.8381899935221772E-6</v>
      </c>
      <c r="L84" s="113" t="e">
        <f>(1/C84)+(1/D84)</f>
        <v>#DIV/0!</v>
      </c>
      <c r="M84" s="113">
        <f>(1/(C$11-C84))+(1/(D$11-D84))</f>
        <v>1.8381899935221772E-6</v>
      </c>
      <c r="N84" s="75" t="e">
        <f>F84-H84</f>
        <v>#NUM!</v>
      </c>
      <c r="O84" s="74" t="e">
        <f>SQRT(J84+K84)</f>
        <v>#DIV/0!</v>
      </c>
      <c r="P84" s="113" t="e">
        <f>SQRT(L84+M84)</f>
        <v>#DIV/0!</v>
      </c>
      <c r="Q84" s="5" t="e">
        <f t="shared" si="121"/>
        <v>#DIV/0!</v>
      </c>
      <c r="R84" s="5" t="e">
        <f t="shared" si="122"/>
        <v>#DIV/0!</v>
      </c>
      <c r="S84" s="55" t="e">
        <f t="shared" si="103"/>
        <v>#NUM!</v>
      </c>
      <c r="T84" s="5" t="e">
        <f t="shared" si="104"/>
        <v>#NUM!</v>
      </c>
      <c r="U84" s="5" t="e">
        <f t="shared" si="105"/>
        <v>#NUM!</v>
      </c>
    </row>
    <row r="85" spans="1:21">
      <c r="A85" s="7" t="s">
        <v>74</v>
      </c>
      <c r="B85" s="11">
        <v>9</v>
      </c>
      <c r="C85" s="29">
        <v>719</v>
      </c>
      <c r="D85" s="30">
        <v>603676</v>
      </c>
      <c r="E85" s="31">
        <v>604395</v>
      </c>
      <c r="F85" s="75">
        <f t="shared" si="115"/>
        <v>-2.4905092468144781</v>
      </c>
      <c r="G85" s="79">
        <f t="shared" si="116"/>
        <v>-2.5826941883259664</v>
      </c>
      <c r="H85" s="75">
        <f t="shared" si="117"/>
        <v>1.4541727329292896E-2</v>
      </c>
      <c r="I85" s="79">
        <f t="shared" si="118"/>
        <v>1.4541727329292896E-2</v>
      </c>
      <c r="J85" s="74">
        <f t="shared" si="119"/>
        <v>1.3924771018793242E-3</v>
      </c>
      <c r="K85" s="74">
        <f t="shared" si="120"/>
        <v>1.8406641193801564E-6</v>
      </c>
      <c r="L85" s="113">
        <f t="shared" ref="L85:L88" si="129">(1/C85)+(1/D85)</f>
        <v>1.3924771018793242E-3</v>
      </c>
      <c r="M85" s="113">
        <f t="shared" ref="M85:M88" si="130">(1/(C$11-C85))+(1/(D$11-D85))</f>
        <v>1.8406641193801564E-6</v>
      </c>
      <c r="N85" s="75">
        <f>F85-H85</f>
        <v>-2.5050509741437708</v>
      </c>
      <c r="O85" s="74">
        <f>SQRT(J85+K85)</f>
        <v>3.7340564618102715E-2</v>
      </c>
      <c r="P85" s="113">
        <f t="shared" ref="P85:P89" si="131">SQRT(L85+M85)</f>
        <v>3.7340564618102715E-2</v>
      </c>
      <c r="Q85" s="5">
        <f t="shared" si="121"/>
        <v>0</v>
      </c>
      <c r="R85" s="5">
        <f t="shared" si="122"/>
        <v>0</v>
      </c>
      <c r="S85" s="55">
        <f t="shared" si="103"/>
        <v>-0.67086585319851366</v>
      </c>
      <c r="T85" s="5">
        <f t="shared" si="104"/>
        <v>0</v>
      </c>
      <c r="U85" s="5">
        <f t="shared" si="105"/>
        <v>0</v>
      </c>
    </row>
    <row r="86" spans="1:21">
      <c r="A86" s="7" t="s">
        <v>75</v>
      </c>
      <c r="B86" s="11">
        <v>10</v>
      </c>
      <c r="C86" s="29">
        <v>138105</v>
      </c>
      <c r="D86" s="30">
        <v>3117894</v>
      </c>
      <c r="E86" s="31">
        <v>3255999</v>
      </c>
      <c r="F86" s="75">
        <f t="shared" si="115"/>
        <v>1.1255235171330846</v>
      </c>
      <c r="G86" s="79">
        <f t="shared" si="116"/>
        <v>-0.72233996109521736</v>
      </c>
      <c r="H86" s="75">
        <f t="shared" si="117"/>
        <v>-0.20330189958840705</v>
      </c>
      <c r="I86" s="79">
        <f t="shared" si="118"/>
        <v>-0.20330189958840705</v>
      </c>
      <c r="J86" s="74">
        <f t="shared" si="119"/>
        <v>7.5615967687201795E-6</v>
      </c>
      <c r="K86" s="74">
        <f t="shared" si="120"/>
        <v>2.4448577978453924E-6</v>
      </c>
      <c r="L86" s="113">
        <f t="shared" si="129"/>
        <v>7.5615967687201795E-6</v>
      </c>
      <c r="M86" s="113">
        <f t="shared" si="130"/>
        <v>2.4448577978453924E-6</v>
      </c>
      <c r="N86" s="75">
        <f t="shared" ref="N86:N88" si="132">F86-H86</f>
        <v>1.3288254167214917</v>
      </c>
      <c r="O86" s="74">
        <f t="shared" ref="O86:O88" si="133">SQRT(J86+K86)</f>
        <v>3.1632980521230643E-3</v>
      </c>
      <c r="P86" s="113">
        <f t="shared" si="131"/>
        <v>3.1632980521230643E-3</v>
      </c>
      <c r="Q86" s="5">
        <f t="shared" si="121"/>
        <v>0</v>
      </c>
      <c r="R86" s="5">
        <f t="shared" si="122"/>
        <v>0</v>
      </c>
      <c r="S86" s="55">
        <f t="shared" si="103"/>
        <v>4.2007594441808713</v>
      </c>
      <c r="T86" s="77">
        <f t="shared" si="104"/>
        <v>1</v>
      </c>
      <c r="U86" s="5">
        <f t="shared" si="105"/>
        <v>0</v>
      </c>
    </row>
    <row r="87" spans="1:21">
      <c r="A87" s="7" t="s">
        <v>76</v>
      </c>
      <c r="B87" s="11">
        <v>11</v>
      </c>
      <c r="C87" s="29">
        <v>11</v>
      </c>
      <c r="D87" s="30">
        <v>1427592</v>
      </c>
      <c r="E87" s="31">
        <v>1427603</v>
      </c>
      <c r="F87" s="75">
        <f t="shared" si="115"/>
        <v>-7.5311820893598531</v>
      </c>
      <c r="G87" s="79">
        <f t="shared" si="116"/>
        <v>-8.5045915387117486</v>
      </c>
      <c r="H87" s="75">
        <f t="shared" si="117"/>
        <v>3.7864855180020494E-2</v>
      </c>
      <c r="I87" s="79">
        <f t="shared" si="118"/>
        <v>3.7864855180020494E-2</v>
      </c>
      <c r="J87" s="74">
        <f t="shared" si="119"/>
        <v>9.0909791389340175E-2</v>
      </c>
      <c r="K87" s="74">
        <f t="shared" si="120"/>
        <v>1.8389264082069725E-6</v>
      </c>
      <c r="L87" s="113">
        <f>(1/C87)+(1/D87)</f>
        <v>9.0909791389340175E-2</v>
      </c>
      <c r="M87" s="113">
        <f t="shared" si="130"/>
        <v>1.8389264082069725E-6</v>
      </c>
      <c r="N87" s="75">
        <f t="shared" si="132"/>
        <v>-7.569046944539874</v>
      </c>
      <c r="O87" s="74">
        <f t="shared" si="133"/>
        <v>0.30151555567789262</v>
      </c>
      <c r="P87" s="113">
        <f t="shared" si="131"/>
        <v>0.30151555567789262</v>
      </c>
      <c r="Q87" s="5">
        <f t="shared" si="121"/>
        <v>0</v>
      </c>
      <c r="R87" s="5">
        <f t="shared" si="122"/>
        <v>0</v>
      </c>
      <c r="S87" s="55">
        <f t="shared" si="103"/>
        <v>-0.25103338126361363</v>
      </c>
      <c r="T87" s="5">
        <f t="shared" si="104"/>
        <v>0</v>
      </c>
      <c r="U87" s="5">
        <f t="shared" si="105"/>
        <v>0</v>
      </c>
    </row>
    <row r="88" spans="1:21">
      <c r="A88" s="7" t="s">
        <v>77</v>
      </c>
      <c r="B88" s="11">
        <v>12</v>
      </c>
      <c r="C88" s="29">
        <v>28618</v>
      </c>
      <c r="D88" s="30">
        <v>1073734</v>
      </c>
      <c r="E88" s="31">
        <v>1102352</v>
      </c>
      <c r="F88" s="75">
        <f t="shared" si="115"/>
        <v>0.61756062295845593</v>
      </c>
      <c r="G88" s="79">
        <f t="shared" si="116"/>
        <v>-8.8667877209646542E-2</v>
      </c>
      <c r="H88" s="75">
        <f t="shared" si="117"/>
        <v>-2.4884351234178172E-2</v>
      </c>
      <c r="I88" s="79">
        <f t="shared" si="118"/>
        <v>-2.4884351234178172E-2</v>
      </c>
      <c r="J88" s="74">
        <f t="shared" si="119"/>
        <v>3.5874372201073682E-5</v>
      </c>
      <c r="K88" s="74">
        <f t="shared" si="120"/>
        <v>1.9377180687120667E-6</v>
      </c>
      <c r="L88" s="113">
        <f t="shared" ref="L88" si="134">(1/C88)+(1/D88)</f>
        <v>3.5874372201073682E-5</v>
      </c>
      <c r="M88" s="113">
        <f t="shared" si="130"/>
        <v>1.9377180687120667E-6</v>
      </c>
      <c r="N88" s="75">
        <f t="shared" si="132"/>
        <v>0.64244497419263413</v>
      </c>
      <c r="O88" s="74">
        <f t="shared" si="133"/>
        <v>6.1491536222301156E-3</v>
      </c>
      <c r="P88" s="113">
        <f t="shared" si="131"/>
        <v>6.1491536222301156E-3</v>
      </c>
      <c r="Q88" s="5">
        <f t="shared" si="121"/>
        <v>0</v>
      </c>
      <c r="R88" s="5">
        <f t="shared" si="122"/>
        <v>0</v>
      </c>
      <c r="S88" s="55">
        <f t="shared" si="103"/>
        <v>1.0447697580201913</v>
      </c>
      <c r="T88" s="5">
        <f t="shared" si="104"/>
        <v>0</v>
      </c>
      <c r="U88" s="5">
        <f t="shared" si="105"/>
        <v>0</v>
      </c>
    </row>
    <row r="89" spans="1:21">
      <c r="A89" s="7" t="s">
        <v>78</v>
      </c>
      <c r="B89" s="11">
        <v>13</v>
      </c>
      <c r="C89" s="29">
        <v>73949</v>
      </c>
      <c r="D89" s="30">
        <v>2453273</v>
      </c>
      <c r="E89" s="31">
        <v>2527222</v>
      </c>
      <c r="F89" s="75">
        <f t="shared" si="115"/>
        <v>0.74061964066745356</v>
      </c>
      <c r="G89" s="79">
        <f t="shared" si="116"/>
        <v>-0.83365516683663066</v>
      </c>
      <c r="H89" s="75">
        <f t="shared" si="117"/>
        <v>-7.7833862673008028E-2</v>
      </c>
      <c r="I89" s="79">
        <f t="shared" si="118"/>
        <v>-7.7833862673008028E-2</v>
      </c>
      <c r="J89" s="74">
        <f t="shared" si="119"/>
        <v>1.39304520240051E-5</v>
      </c>
      <c r="K89" s="74">
        <f t="shared" si="120"/>
        <v>2.1199779841701077E-6</v>
      </c>
      <c r="L89" s="113">
        <f t="shared" ref="L89" si="135">(1/C89)+(1/D89)</f>
        <v>1.39304520240051E-5</v>
      </c>
      <c r="M89" s="113">
        <f t="shared" ref="M89" si="136">(1/(C$11-C89))+(1/(D$11-D89))</f>
        <v>2.1199779841701077E-6</v>
      </c>
      <c r="N89" s="75">
        <f>F89-H89</f>
        <v>0.81845350334046163</v>
      </c>
      <c r="O89" s="74">
        <f>SQRT(J89+K89)</f>
        <v>4.0062987916748309E-3</v>
      </c>
      <c r="P89" s="113">
        <f t="shared" si="131"/>
        <v>4.0062987916748309E-3</v>
      </c>
      <c r="Q89" s="5">
        <f t="shared" si="121"/>
        <v>0</v>
      </c>
      <c r="R89" s="5">
        <f t="shared" si="122"/>
        <v>0</v>
      </c>
      <c r="S89" s="55">
        <f t="shared" si="103"/>
        <v>2.0429167815471585</v>
      </c>
      <c r="T89" s="77">
        <f t="shared" si="104"/>
        <v>1</v>
      </c>
      <c r="U89" s="5">
        <f t="shared" si="105"/>
        <v>0</v>
      </c>
    </row>
    <row r="90" spans="1:21" ht="15.75" thickBot="1">
      <c r="A90" s="18" t="s">
        <v>6</v>
      </c>
      <c r="B90" s="23"/>
      <c r="C90" s="20">
        <v>551924</v>
      </c>
      <c r="D90" s="21">
        <v>38400765</v>
      </c>
      <c r="E90" s="22">
        <v>38952689</v>
      </c>
    </row>
    <row r="91" spans="1:21">
      <c r="A91" s="32" t="s">
        <v>92</v>
      </c>
      <c r="B91" s="11"/>
      <c r="C91" s="12"/>
      <c r="D91" s="13"/>
      <c r="E91" s="14"/>
    </row>
    <row r="92" spans="1:21">
      <c r="A92" s="7" t="s">
        <v>7</v>
      </c>
      <c r="B92" s="11">
        <v>100</v>
      </c>
      <c r="C92" s="12">
        <v>26648</v>
      </c>
      <c r="D92" s="13">
        <v>948698</v>
      </c>
      <c r="E92" s="16">
        <v>975346</v>
      </c>
      <c r="F92" s="75">
        <f t="shared" ref="F92:F98" si="137">LN((C92*D$11)/(D92*C$11))</f>
        <v>0.6700458872563877</v>
      </c>
      <c r="G92" s="79">
        <f t="shared" ref="G92:G98" si="138">LN((C92*(E$11-E92))/((E92-C92)*E92))</f>
        <v>8.9576326848691282E-2</v>
      </c>
      <c r="H92" s="75">
        <f t="shared" ref="H92:H98" si="139">LN(((C$11-C92)*D$11)/((D$11-D92)*C$11))</f>
        <v>-2.4471037662089089E-2</v>
      </c>
      <c r="I92" s="79">
        <f t="shared" ref="I92:I98" si="140">LN(((C$11-C92)*(E$11-C$11))/((E$11-C$11-E92+C92)*C$11))</f>
        <v>-2.4471037662089089E-2</v>
      </c>
      <c r="J92" s="74">
        <f t="shared" ref="J92:J98" si="141">(1/C92)+(1/(E92-C92))</f>
        <v>3.858034460601469E-5</v>
      </c>
      <c r="K92" s="74">
        <f t="shared" ref="K92:K98" si="142">SUM((1/(C$11-C92))+(1/(E$11-C$11-E92+C92)))</f>
        <v>1.9304618663507232E-6</v>
      </c>
      <c r="L92" s="113">
        <f>(1/C92)+(1/D92)</f>
        <v>3.858034460601469E-5</v>
      </c>
      <c r="M92" s="113">
        <f>(1/(C$11-C92))+(1/(D$11-D92))</f>
        <v>1.9304618663507232E-6</v>
      </c>
      <c r="N92" s="75">
        <f>F92-H92</f>
        <v>0.69451692491847683</v>
      </c>
      <c r="O92" s="74">
        <f>SQRT(J92+K92)</f>
        <v>6.3648100107045937E-3</v>
      </c>
      <c r="P92" s="113">
        <f>SQRT(L92+M92)</f>
        <v>6.3648100107045937E-3</v>
      </c>
      <c r="Q92" s="5">
        <f t="shared" ref="Q92:Q98" si="143">IF(O92 &gt; 1.96,1,0)</f>
        <v>0</v>
      </c>
      <c r="R92" s="5">
        <f t="shared" ref="R92:R98" si="144">IF(O92 &lt; -1.96,1,0)</f>
        <v>0</v>
      </c>
      <c r="S92" s="55">
        <f t="shared" si="103"/>
        <v>1.0911824920938886</v>
      </c>
      <c r="T92" s="5">
        <f t="shared" si="104"/>
        <v>0</v>
      </c>
      <c r="U92" s="5">
        <f t="shared" si="105"/>
        <v>0</v>
      </c>
    </row>
    <row r="93" spans="1:21">
      <c r="A93" s="7" t="s">
        <v>79</v>
      </c>
      <c r="B93" s="11">
        <v>250</v>
      </c>
      <c r="C93" s="12">
        <v>38663</v>
      </c>
      <c r="D93" s="13">
        <v>1401486</v>
      </c>
      <c r="E93" s="16">
        <v>1440149</v>
      </c>
      <c r="F93" s="75">
        <f t="shared" si="137"/>
        <v>0.65201699371148636</v>
      </c>
      <c r="G93" s="79">
        <f t="shared" si="138"/>
        <v>-0.33047661428224356</v>
      </c>
      <c r="H93" s="75">
        <f t="shared" si="139"/>
        <v>-3.5446912616347415E-2</v>
      </c>
      <c r="I93" s="79">
        <f t="shared" si="140"/>
        <v>-3.5446912616347415E-2</v>
      </c>
      <c r="J93" s="74">
        <f t="shared" si="141"/>
        <v>2.6578049990575643E-5</v>
      </c>
      <c r="K93" s="74">
        <f t="shared" si="142"/>
        <v>1.9753540386648257E-6</v>
      </c>
      <c r="L93" s="113">
        <f t="shared" ref="L93:L97" si="145">(1/C93)+(1/D93)</f>
        <v>2.6578049990575643E-5</v>
      </c>
      <c r="M93" s="113">
        <f t="shared" ref="M93:M97" si="146">(1/(C$11-C93))+(1/(D$11-D93))</f>
        <v>1.9753540386648257E-6</v>
      </c>
      <c r="N93" s="75">
        <f>F93-H93</f>
        <v>0.68746390632783383</v>
      </c>
      <c r="O93" s="74">
        <f>SQRT(J93+K93)</f>
        <v>5.3435385307154352E-3</v>
      </c>
      <c r="P93" s="113">
        <f t="shared" ref="P93:P97" si="147">SQRT(L93+M93)</f>
        <v>5.3435385307154352E-3</v>
      </c>
      <c r="Q93" s="5">
        <f t="shared" si="143"/>
        <v>0</v>
      </c>
      <c r="R93" s="5">
        <f t="shared" si="144"/>
        <v>0</v>
      </c>
      <c r="S93" s="55">
        <f t="shared" si="103"/>
        <v>1.2865330761183651</v>
      </c>
      <c r="T93" s="5">
        <f t="shared" si="104"/>
        <v>0</v>
      </c>
      <c r="U93" s="5">
        <f t="shared" si="105"/>
        <v>0</v>
      </c>
    </row>
    <row r="94" spans="1:21">
      <c r="A94" s="7" t="s">
        <v>80</v>
      </c>
      <c r="B94" s="11">
        <v>500</v>
      </c>
      <c r="C94" s="12">
        <v>62094</v>
      </c>
      <c r="D94" s="13">
        <v>2188427</v>
      </c>
      <c r="E94" s="16">
        <v>2250521</v>
      </c>
      <c r="F94" s="75">
        <f t="shared" si="137"/>
        <v>0.68013337063312884</v>
      </c>
      <c r="G94" s="79">
        <f t="shared" si="138"/>
        <v>-0.77061485206229952</v>
      </c>
      <c r="H94" s="75">
        <f t="shared" si="139"/>
        <v>-6.0674471728619069E-2</v>
      </c>
      <c r="I94" s="79">
        <f t="shared" si="140"/>
        <v>-6.0674471728619069E-2</v>
      </c>
      <c r="J94" s="74">
        <f t="shared" si="141"/>
        <v>1.6561564797947218E-5</v>
      </c>
      <c r="K94" s="74">
        <f t="shared" si="142"/>
        <v>2.0691395080210411E-6</v>
      </c>
      <c r="L94" s="113">
        <f t="shared" si="145"/>
        <v>1.6561564797947218E-5</v>
      </c>
      <c r="M94" s="113">
        <f t="shared" si="146"/>
        <v>2.0691395080210411E-6</v>
      </c>
      <c r="N94" s="75">
        <f>F94-H94</f>
        <v>0.7408078423617479</v>
      </c>
      <c r="O94" s="74">
        <f>SQRT(J94+K94)</f>
        <v>4.316329957958295E-3</v>
      </c>
      <c r="P94" s="113">
        <f t="shared" si="147"/>
        <v>4.316329957958295E-3</v>
      </c>
      <c r="Q94" s="5">
        <f t="shared" si="143"/>
        <v>0</v>
      </c>
      <c r="R94" s="5">
        <f t="shared" si="144"/>
        <v>0</v>
      </c>
      <c r="S94" s="55">
        <f t="shared" si="103"/>
        <v>1.716291037935765</v>
      </c>
      <c r="T94" s="5">
        <f t="shared" si="104"/>
        <v>0</v>
      </c>
      <c r="U94" s="5">
        <f t="shared" si="105"/>
        <v>0</v>
      </c>
    </row>
    <row r="95" spans="1:21">
      <c r="A95" s="7" t="s">
        <v>81</v>
      </c>
      <c r="B95" s="11">
        <v>1000</v>
      </c>
      <c r="C95" s="12">
        <v>103038</v>
      </c>
      <c r="D95" s="13">
        <v>3780321</v>
      </c>
      <c r="E95" s="16">
        <v>3883359</v>
      </c>
      <c r="F95" s="75">
        <f t="shared" si="137"/>
        <v>0.63995595120040516</v>
      </c>
      <c r="G95" s="79">
        <f t="shared" si="138"/>
        <v>-1.4018398948552953</v>
      </c>
      <c r="H95" s="75">
        <f t="shared" si="139"/>
        <v>-0.1030083910363043</v>
      </c>
      <c r="I95" s="79">
        <f t="shared" si="140"/>
        <v>-0.1030083910363043</v>
      </c>
      <c r="J95" s="74">
        <f t="shared" si="141"/>
        <v>9.9696851212816428E-6</v>
      </c>
      <c r="K95" s="74">
        <f t="shared" si="142"/>
        <v>2.2566217763051622E-6</v>
      </c>
      <c r="L95" s="113">
        <f>(1/C95)+(1/D95)</f>
        <v>9.9696851212816428E-6</v>
      </c>
      <c r="M95" s="113">
        <f t="shared" si="146"/>
        <v>2.2566217763051622E-6</v>
      </c>
      <c r="N95" s="75">
        <f t="shared" ref="N95:N97" si="148">F95-H95</f>
        <v>0.74296434223670949</v>
      </c>
      <c r="O95" s="74">
        <f t="shared" ref="O95:O97" si="149">SQRT(J95+K95)</f>
        <v>3.4966136328720685E-3</v>
      </c>
      <c r="P95" s="113">
        <f t="shared" si="147"/>
        <v>3.4966136328720685E-3</v>
      </c>
      <c r="Q95" s="5">
        <f t="shared" si="143"/>
        <v>0</v>
      </c>
      <c r="R95" s="5">
        <f t="shared" si="144"/>
        <v>0</v>
      </c>
      <c r="S95" s="55">
        <f t="shared" si="103"/>
        <v>2.1248110893694858</v>
      </c>
      <c r="T95" s="77">
        <f t="shared" si="104"/>
        <v>1</v>
      </c>
      <c r="U95" s="5">
        <f t="shared" si="105"/>
        <v>0</v>
      </c>
    </row>
    <row r="96" spans="1:21">
      <c r="A96" s="7" t="s">
        <v>82</v>
      </c>
      <c r="B96" s="11">
        <v>2000</v>
      </c>
      <c r="C96" s="12">
        <v>141724</v>
      </c>
      <c r="D96" s="13">
        <v>5491665</v>
      </c>
      <c r="E96" s="16">
        <v>5633389</v>
      </c>
      <c r="F96" s="75">
        <f t="shared" si="137"/>
        <v>0.58531704166853349</v>
      </c>
      <c r="G96" s="79">
        <f t="shared" si="138"/>
        <v>-1.8796796691393913</v>
      </c>
      <c r="H96" s="75">
        <f t="shared" si="139"/>
        <v>-0.14243734400068692</v>
      </c>
      <c r="I96" s="79">
        <f t="shared" si="140"/>
        <v>-0.14243734400068692</v>
      </c>
      <c r="J96" s="74">
        <f t="shared" si="141"/>
        <v>7.2380620748878028E-6</v>
      </c>
      <c r="K96" s="74">
        <f t="shared" si="142"/>
        <v>2.4682219342776888E-6</v>
      </c>
      <c r="L96" s="113">
        <f t="shared" ref="L96:L97" si="150">(1/C96)+(1/D96)</f>
        <v>7.2380620748878028E-6</v>
      </c>
      <c r="M96" s="113">
        <f t="shared" si="146"/>
        <v>2.4682219342776888E-6</v>
      </c>
      <c r="N96" s="75">
        <f t="shared" si="148"/>
        <v>0.72775438566922035</v>
      </c>
      <c r="O96" s="74">
        <f t="shared" si="149"/>
        <v>3.1154909740144475E-3</v>
      </c>
      <c r="P96" s="113">
        <f t="shared" si="147"/>
        <v>3.1154909740144475E-3</v>
      </c>
      <c r="Q96" s="5">
        <f t="shared" si="143"/>
        <v>0</v>
      </c>
      <c r="R96" s="5">
        <f t="shared" si="144"/>
        <v>0</v>
      </c>
      <c r="S96" s="55">
        <f t="shared" si="103"/>
        <v>2.3359219838517995</v>
      </c>
      <c r="T96" s="77">
        <f t="shared" si="104"/>
        <v>1</v>
      </c>
      <c r="U96" s="5">
        <f t="shared" si="105"/>
        <v>0</v>
      </c>
    </row>
    <row r="97" spans="1:21">
      <c r="A97" s="7" t="s">
        <v>83</v>
      </c>
      <c r="B97" s="11">
        <v>5000</v>
      </c>
      <c r="C97" s="12">
        <v>131647</v>
      </c>
      <c r="D97" s="13">
        <v>7846759</v>
      </c>
      <c r="E97" s="16">
        <v>7978406</v>
      </c>
      <c r="F97" s="75">
        <f t="shared" si="137"/>
        <v>0.15469054331997337</v>
      </c>
      <c r="G97" s="79">
        <f t="shared" si="138"/>
        <v>-2.7313131238818373</v>
      </c>
      <c r="H97" s="75">
        <f t="shared" si="139"/>
        <v>-4.391476298896866E-2</v>
      </c>
      <c r="I97" s="79">
        <f t="shared" si="140"/>
        <v>-4.391476298896866E-2</v>
      </c>
      <c r="J97" s="74">
        <f t="shared" si="141"/>
        <v>7.723512463098492E-6</v>
      </c>
      <c r="K97" s="74">
        <f t="shared" si="142"/>
        <v>2.412112053632716E-6</v>
      </c>
      <c r="L97" s="113">
        <f t="shared" si="150"/>
        <v>7.723512463098492E-6</v>
      </c>
      <c r="M97" s="113">
        <f t="shared" si="146"/>
        <v>2.412112053632716E-6</v>
      </c>
      <c r="N97" s="75">
        <f t="shared" si="148"/>
        <v>0.19860530630894202</v>
      </c>
      <c r="O97" s="74">
        <f t="shared" si="149"/>
        <v>3.1836495593471352E-3</v>
      </c>
      <c r="P97" s="113">
        <f t="shared" si="147"/>
        <v>3.1836495593471352E-3</v>
      </c>
      <c r="Q97" s="5">
        <f t="shared" si="143"/>
        <v>0</v>
      </c>
      <c r="R97" s="5">
        <f t="shared" si="144"/>
        <v>0</v>
      </c>
      <c r="S97" s="55">
        <f t="shared" si="103"/>
        <v>0.62382904464419009</v>
      </c>
      <c r="T97" s="5">
        <f t="shared" si="104"/>
        <v>0</v>
      </c>
      <c r="U97" s="5">
        <f t="shared" si="105"/>
        <v>0</v>
      </c>
    </row>
    <row r="98" spans="1:21">
      <c r="A98" s="7" t="s">
        <v>84</v>
      </c>
      <c r="B98" s="11">
        <v>0</v>
      </c>
      <c r="C98" s="12">
        <v>48110</v>
      </c>
      <c r="D98" s="13">
        <v>16743409</v>
      </c>
      <c r="E98" s="16">
        <v>16791519</v>
      </c>
      <c r="F98" s="75">
        <f t="shared" si="137"/>
        <v>-1.6098476069524073</v>
      </c>
      <c r="G98" s="79">
        <f t="shared" si="138"/>
        <v>-5.5748021907621759</v>
      </c>
      <c r="H98" s="75">
        <f t="shared" si="139"/>
        <v>0.48152901217579536</v>
      </c>
      <c r="I98" s="79">
        <f t="shared" si="140"/>
        <v>0.48152901217579536</v>
      </c>
      <c r="J98" s="74">
        <f t="shared" si="141"/>
        <v>2.0845424432662811E-5</v>
      </c>
      <c r="K98" s="74">
        <f t="shared" si="142"/>
        <v>2.0310331798497247E-6</v>
      </c>
      <c r="L98" s="113">
        <f>(1/C98)+(1/D98)</f>
        <v>2.0845424432662811E-5</v>
      </c>
      <c r="M98" s="113">
        <f>(1/(C$11-C98))+(1/(D$11-D98))</f>
        <v>2.0310331798497247E-6</v>
      </c>
      <c r="N98" s="75">
        <f>F98-H98</f>
        <v>-2.0913766191282024</v>
      </c>
      <c r="O98" s="74">
        <f>SQRT(J98+K98)</f>
        <v>4.7829339962529834E-3</v>
      </c>
      <c r="P98" s="113">
        <f>SQRT(L98+M98)</f>
        <v>4.7829339962529834E-3</v>
      </c>
      <c r="Q98" s="5">
        <f t="shared" si="143"/>
        <v>0</v>
      </c>
      <c r="R98" s="5">
        <f t="shared" si="144"/>
        <v>0</v>
      </c>
      <c r="S98" s="55">
        <f t="shared" si="103"/>
        <v>-4.3725809738679553</v>
      </c>
      <c r="T98" s="5">
        <f t="shared" si="104"/>
        <v>0</v>
      </c>
      <c r="U98" s="77">
        <f t="shared" si="105"/>
        <v>1</v>
      </c>
    </row>
    <row r="99" spans="1:21" ht="15.75" thickBot="1">
      <c r="A99" s="18" t="s">
        <v>6</v>
      </c>
      <c r="B99" s="23"/>
      <c r="C99" s="20">
        <v>551924</v>
      </c>
      <c r="D99" s="21">
        <v>38400765</v>
      </c>
      <c r="E99" s="22">
        <v>38952689</v>
      </c>
    </row>
    <row r="100" spans="1:21">
      <c r="A100" s="32" t="s">
        <v>93</v>
      </c>
      <c r="B100" s="11"/>
      <c r="C100" s="12"/>
      <c r="D100" s="13"/>
      <c r="E100" s="14"/>
    </row>
    <row r="101" spans="1:21">
      <c r="A101" s="7" t="s">
        <v>85</v>
      </c>
      <c r="B101" s="11">
        <v>50</v>
      </c>
      <c r="C101" s="12">
        <v>44281</v>
      </c>
      <c r="D101" s="13">
        <v>2558368</v>
      </c>
      <c r="E101" s="16">
        <v>2602649</v>
      </c>
      <c r="F101" s="75">
        <f t="shared" ref="F101:F106" si="151">LN((C101*D$11)/(D101*C$11))</f>
        <v>0.18585316157414603</v>
      </c>
      <c r="G101" s="79">
        <f t="shared" ref="G101:G106" si="152">LN((C101*(E$11-E101))/((E101-C101)*E101))</f>
        <v>-1.4199036111577101</v>
      </c>
      <c r="H101" s="75">
        <f t="shared" ref="H101:H106" si="153">LN(((C$11-C101)*D$11)/((D$11-D101)*C$11))</f>
        <v>-1.4685996194902759E-2</v>
      </c>
      <c r="I101" s="79">
        <f t="shared" ref="I101:I106" si="154">LN(((C$11-C101)*(E$11-C$11))/((E$11-C$11-E101+C101)*C$11))</f>
        <v>-1.4685996194902759E-2</v>
      </c>
      <c r="J101" s="74">
        <f t="shared" ref="J101:J106" si="155">(1/C101)+(1/(E101-C101))</f>
        <v>2.2973923345589239E-5</v>
      </c>
      <c r="K101" s="74">
        <f t="shared" ref="K101:K106" si="156">SUM((1/(C$11-C101))+(1/(E$11-C$11-E101+C101)))</f>
        <v>1.9977882073866691E-6</v>
      </c>
      <c r="L101" s="113">
        <f>(1/C101)+(1/D101)</f>
        <v>2.2973923345589239E-5</v>
      </c>
      <c r="M101" s="113">
        <f>(1/(C$11-C101))+(1/(D$11-D101))</f>
        <v>1.9977882073866691E-6</v>
      </c>
      <c r="N101" s="75">
        <f>F101-H101</f>
        <v>0.20053915776904879</v>
      </c>
      <c r="O101" s="74">
        <f>SQRT(J101+K101)</f>
        <v>4.9971703546082867E-3</v>
      </c>
      <c r="P101" s="113">
        <f>SQRT(L101+M101)</f>
        <v>4.9971703546082867E-3</v>
      </c>
      <c r="Q101" s="5">
        <f t="shared" ref="Q101:Q106" si="157">IF(O101 &gt; 1.96,1,0)</f>
        <v>0</v>
      </c>
      <c r="R101" s="5">
        <f t="shared" ref="R101:R106" si="158">IF(O101 &lt; -1.96,1,0)</f>
        <v>0</v>
      </c>
      <c r="S101" s="55">
        <f t="shared" si="103"/>
        <v>0.40130542594793822</v>
      </c>
      <c r="T101" s="5">
        <f t="shared" si="104"/>
        <v>0</v>
      </c>
      <c r="U101" s="5">
        <f t="shared" si="105"/>
        <v>0</v>
      </c>
    </row>
    <row r="102" spans="1:21">
      <c r="A102" s="7" t="s">
        <v>25</v>
      </c>
      <c r="B102" s="11">
        <v>100</v>
      </c>
      <c r="C102" s="12">
        <v>37564</v>
      </c>
      <c r="D102" s="13">
        <v>2361516</v>
      </c>
      <c r="E102" s="16">
        <v>2399080</v>
      </c>
      <c r="F102" s="75">
        <f t="shared" si="151"/>
        <v>0.10140938488812669</v>
      </c>
      <c r="G102" s="79">
        <f t="shared" si="152"/>
        <v>-1.4173183274838226</v>
      </c>
      <c r="H102" s="75">
        <f t="shared" si="153"/>
        <v>-7.018159531471984E-3</v>
      </c>
      <c r="I102" s="79">
        <f t="shared" si="154"/>
        <v>-7.018159531471984E-3</v>
      </c>
      <c r="J102" s="74">
        <f t="shared" si="155"/>
        <v>2.7044689891913874E-5</v>
      </c>
      <c r="K102" s="74">
        <f t="shared" si="156"/>
        <v>1.9719111468478428E-6</v>
      </c>
      <c r="L102" s="113">
        <f t="shared" ref="L102:L106" si="159">(1/C102)+(1/D102)</f>
        <v>2.7044689891913874E-5</v>
      </c>
      <c r="M102" s="113">
        <f t="shared" ref="M102:M106" si="160">(1/(C$11-C102))+(1/(D$11-D102))</f>
        <v>1.9719111468478428E-6</v>
      </c>
      <c r="N102" s="75">
        <f>F102-H102</f>
        <v>0.10842754441959868</v>
      </c>
      <c r="O102" s="74">
        <f>SQRT(J102+K102)</f>
        <v>5.3867059543622501E-3</v>
      </c>
      <c r="P102" s="113">
        <f t="shared" ref="P102:P106" si="161">SQRT(L102+M102)</f>
        <v>5.3867059543622501E-3</v>
      </c>
      <c r="Q102" s="5">
        <f t="shared" si="157"/>
        <v>0</v>
      </c>
      <c r="R102" s="5">
        <f t="shared" si="158"/>
        <v>0</v>
      </c>
      <c r="S102" s="55">
        <f t="shared" si="103"/>
        <v>0.20128729011427127</v>
      </c>
      <c r="T102" s="5">
        <f t="shared" si="104"/>
        <v>0</v>
      </c>
      <c r="U102" s="5">
        <f t="shared" si="105"/>
        <v>0</v>
      </c>
    </row>
    <row r="103" spans="1:21">
      <c r="A103" s="7" t="s">
        <v>79</v>
      </c>
      <c r="B103" s="11">
        <v>250</v>
      </c>
      <c r="C103" s="12">
        <v>94752</v>
      </c>
      <c r="D103" s="13">
        <v>6109215</v>
      </c>
      <c r="E103" s="16">
        <v>6203967</v>
      </c>
      <c r="F103" s="75">
        <f t="shared" si="151"/>
        <v>7.6131690526232532E-2</v>
      </c>
      <c r="G103" s="79">
        <f t="shared" si="152"/>
        <v>-2.5026156018195187</v>
      </c>
      <c r="H103" s="75">
        <f t="shared" si="153"/>
        <v>-1.5078872763600183E-2</v>
      </c>
      <c r="I103" s="79">
        <f t="shared" si="154"/>
        <v>-1.5078872763600183E-2</v>
      </c>
      <c r="J103" s="74">
        <f t="shared" si="155"/>
        <v>1.0717554088140876E-5</v>
      </c>
      <c r="K103" s="74">
        <f t="shared" si="156"/>
        <v>2.2183284095839128E-6</v>
      </c>
      <c r="L103" s="113">
        <f t="shared" si="159"/>
        <v>1.0717554088140876E-5</v>
      </c>
      <c r="M103" s="113">
        <f t="shared" si="160"/>
        <v>2.2183284095839128E-6</v>
      </c>
      <c r="N103" s="75">
        <f t="shared" ref="N103:N105" si="162">F103-H103</f>
        <v>9.1210563289832708E-2</v>
      </c>
      <c r="O103" s="74">
        <f t="shared" ref="O103:O105" si="163">SQRT(J103+K103)</f>
        <v>3.5966487870967871E-3</v>
      </c>
      <c r="P103" s="113">
        <f t="shared" si="161"/>
        <v>3.5966487870967871E-3</v>
      </c>
      <c r="Q103" s="5">
        <f t="shared" si="157"/>
        <v>0</v>
      </c>
      <c r="R103" s="5">
        <f t="shared" si="158"/>
        <v>0</v>
      </c>
      <c r="S103" s="55">
        <f t="shared" si="103"/>
        <v>0.25359874897169993</v>
      </c>
      <c r="T103" s="5">
        <f t="shared" si="104"/>
        <v>0</v>
      </c>
      <c r="U103" s="5">
        <f t="shared" si="105"/>
        <v>0</v>
      </c>
    </row>
    <row r="104" spans="1:21">
      <c r="A104" s="7" t="s">
        <v>80</v>
      </c>
      <c r="B104" s="11">
        <v>500</v>
      </c>
      <c r="C104" s="12">
        <v>119057</v>
      </c>
      <c r="D104" s="13">
        <v>7534152</v>
      </c>
      <c r="E104" s="16">
        <v>7653209</v>
      </c>
      <c r="F104" s="75">
        <f t="shared" si="151"/>
        <v>9.4823111387734721E-2</v>
      </c>
      <c r="G104" s="79">
        <f t="shared" si="152"/>
        <v>-2.7391227462430132</v>
      </c>
      <c r="H104" s="75">
        <f t="shared" si="153"/>
        <v>-2.4577567224071457E-2</v>
      </c>
      <c r="I104" s="79">
        <f t="shared" si="154"/>
        <v>-2.4577567224071457E-2</v>
      </c>
      <c r="J104" s="74">
        <f t="shared" si="155"/>
        <v>8.5320670709926305E-6</v>
      </c>
      <c r="K104" s="74">
        <f t="shared" si="156"/>
        <v>2.3425758796145449E-6</v>
      </c>
      <c r="L104" s="113">
        <f>(1/C104)+(1/D104)</f>
        <v>8.5320670709926305E-6</v>
      </c>
      <c r="M104" s="113">
        <f t="shared" si="160"/>
        <v>2.3425758796145449E-6</v>
      </c>
      <c r="N104" s="75">
        <f t="shared" si="162"/>
        <v>0.11940067861180617</v>
      </c>
      <c r="O104" s="74">
        <f t="shared" si="163"/>
        <v>3.2976723534346424E-3</v>
      </c>
      <c r="P104" s="113">
        <f t="shared" si="161"/>
        <v>3.2976723534346424E-3</v>
      </c>
      <c r="Q104" s="5">
        <f t="shared" si="157"/>
        <v>0</v>
      </c>
      <c r="R104" s="5">
        <f t="shared" si="158"/>
        <v>0</v>
      </c>
      <c r="S104" s="55">
        <f t="shared" si="103"/>
        <v>0.36207562733588783</v>
      </c>
      <c r="T104" s="5">
        <f t="shared" si="104"/>
        <v>0</v>
      </c>
      <c r="U104" s="5">
        <f t="shared" si="105"/>
        <v>0</v>
      </c>
    </row>
    <row r="105" spans="1:21">
      <c r="A105" s="7" t="s">
        <v>81</v>
      </c>
      <c r="B105" s="11">
        <v>1000</v>
      </c>
      <c r="C105" s="12">
        <v>145578</v>
      </c>
      <c r="D105" s="13">
        <v>8593336</v>
      </c>
      <c r="E105" s="16">
        <v>8738914</v>
      </c>
      <c r="F105" s="75">
        <f t="shared" si="151"/>
        <v>0.16439203191542739</v>
      </c>
      <c r="G105" s="79">
        <f t="shared" si="152"/>
        <v>-2.8375182521374094</v>
      </c>
      <c r="H105" s="75">
        <f t="shared" si="153"/>
        <v>-5.288561869298268E-2</v>
      </c>
      <c r="I105" s="79">
        <f t="shared" si="154"/>
        <v>-5.288561869298268E-2</v>
      </c>
      <c r="J105" s="74">
        <f t="shared" si="155"/>
        <v>6.9855390345379153E-6</v>
      </c>
      <c r="K105" s="74">
        <f t="shared" si="156"/>
        <v>2.4945056019388779E-6</v>
      </c>
      <c r="L105" s="113">
        <f t="shared" ref="L105:L106" si="164">(1/C105)+(1/D105)</f>
        <v>6.9855390345379153E-6</v>
      </c>
      <c r="M105" s="113">
        <f t="shared" si="160"/>
        <v>2.4945056019388779E-6</v>
      </c>
      <c r="N105" s="75">
        <f t="shared" si="162"/>
        <v>0.21727765060841009</v>
      </c>
      <c r="O105" s="74">
        <f t="shared" si="163"/>
        <v>3.0789681122864515E-3</v>
      </c>
      <c r="P105" s="113">
        <f t="shared" si="161"/>
        <v>3.0789681122864515E-3</v>
      </c>
      <c r="Q105" s="5">
        <f t="shared" si="157"/>
        <v>0</v>
      </c>
      <c r="R105" s="5">
        <f t="shared" si="158"/>
        <v>0</v>
      </c>
      <c r="S105" s="55">
        <f t="shared" si="103"/>
        <v>0.70568334157595103</v>
      </c>
      <c r="T105" s="5">
        <f t="shared" si="104"/>
        <v>0</v>
      </c>
      <c r="U105" s="5">
        <f t="shared" si="105"/>
        <v>0</v>
      </c>
    </row>
    <row r="106" spans="1:21">
      <c r="A106" s="7" t="s">
        <v>86</v>
      </c>
      <c r="B106" s="11">
        <v>0</v>
      </c>
      <c r="C106" s="12">
        <v>110692</v>
      </c>
      <c r="D106" s="13">
        <v>11244178</v>
      </c>
      <c r="E106" s="16">
        <v>11354870</v>
      </c>
      <c r="F106" s="75">
        <f t="shared" si="151"/>
        <v>-0.37843188823889928</v>
      </c>
      <c r="G106" s="79">
        <f t="shared" si="152"/>
        <v>-3.732764171781906</v>
      </c>
      <c r="H106" s="75">
        <f t="shared" si="153"/>
        <v>0.12261820779084803</v>
      </c>
      <c r="I106" s="79">
        <f t="shared" si="154"/>
        <v>0.12261820779084803</v>
      </c>
      <c r="J106" s="74">
        <f t="shared" si="155"/>
        <v>9.1230114503913118E-6</v>
      </c>
      <c r="K106" s="74">
        <f t="shared" si="156"/>
        <v>2.3032048833848819E-6</v>
      </c>
      <c r="L106" s="113">
        <f t="shared" si="164"/>
        <v>9.1230114503913118E-6</v>
      </c>
      <c r="M106" s="113">
        <f t="shared" si="160"/>
        <v>2.3032048833848819E-6</v>
      </c>
      <c r="N106" s="75">
        <f>F106-H106</f>
        <v>-0.50105009602974726</v>
      </c>
      <c r="O106" s="74">
        <f>SQRT(J106+K106)</f>
        <v>3.3802686777497722E-3</v>
      </c>
      <c r="P106" s="113">
        <f t="shared" si="161"/>
        <v>3.3802686777497722E-3</v>
      </c>
      <c r="Q106" s="5">
        <f t="shared" si="157"/>
        <v>0</v>
      </c>
      <c r="R106" s="5">
        <f t="shared" si="158"/>
        <v>0</v>
      </c>
      <c r="S106" s="55">
        <f t="shared" si="103"/>
        <v>-1.4822789067858764</v>
      </c>
      <c r="T106" s="5">
        <f t="shared" si="104"/>
        <v>0</v>
      </c>
      <c r="U106" s="5">
        <f t="shared" si="105"/>
        <v>0</v>
      </c>
    </row>
    <row r="107" spans="1:21" ht="15.75" thickBot="1">
      <c r="A107" s="18" t="s">
        <v>6</v>
      </c>
      <c r="B107" s="23"/>
      <c r="C107" s="20">
        <v>551924</v>
      </c>
      <c r="D107" s="21">
        <v>38400765</v>
      </c>
      <c r="E107" s="22">
        <v>38952689</v>
      </c>
    </row>
    <row r="108" spans="1:21">
      <c r="A108" s="25" t="s">
        <v>94</v>
      </c>
      <c r="B108" s="11"/>
      <c r="C108" s="12"/>
      <c r="D108" s="13"/>
      <c r="E108" s="14"/>
    </row>
    <row r="109" spans="1:21">
      <c r="A109" s="26" t="s">
        <v>7</v>
      </c>
      <c r="B109" s="11">
        <v>100</v>
      </c>
      <c r="C109" s="12">
        <v>225854</v>
      </c>
      <c r="D109" s="13">
        <v>13814805</v>
      </c>
      <c r="E109" s="16">
        <v>14040659</v>
      </c>
      <c r="F109" s="75">
        <f>LN((C109*D$11)/(D109*C$11))</f>
        <v>0.12881495526184308</v>
      </c>
      <c r="G109" s="79">
        <f>LN((C109*(E$11-E109))/((E109-C109)*E109))</f>
        <v>-3.5402138648400254</v>
      </c>
      <c r="H109" s="75">
        <f>LN(((C$11-C109)*D$11)/((D$11-D109)*C$11))</f>
        <v>-8.0396440426969265E-2</v>
      </c>
      <c r="I109" s="79">
        <f>LN(((C$11-C109)*(E$11-C$11))/((E$11-C$11-E109+C109)*C$11))</f>
        <v>-8.0396440426969265E-2</v>
      </c>
      <c r="J109" s="74">
        <f>(1/C109)+(1/(E109-C109))</f>
        <v>4.5000252046905094E-6</v>
      </c>
      <c r="K109" s="74">
        <f>SUM((1/(C$11-C109))+(1/(E$11-C$11-E109+C109)))</f>
        <v>3.1074997618548123E-6</v>
      </c>
      <c r="L109" s="113">
        <f>(1/C109)+(1/D109)</f>
        <v>4.5000252046905094E-6</v>
      </c>
      <c r="M109" s="113">
        <f>(1/(C$11-C109))+(1/(D$11-D109))</f>
        <v>3.1074997618548123E-6</v>
      </c>
      <c r="N109" s="75">
        <f>F109-H109</f>
        <v>0.20921139568881236</v>
      </c>
      <c r="O109" s="74">
        <f>SQRT(J109+K109)</f>
        <v>2.7581742088826299E-3</v>
      </c>
      <c r="P109" s="113">
        <f>SQRT(L109+M109)</f>
        <v>2.7581742088826299E-3</v>
      </c>
      <c r="Q109" s="5">
        <f>IF(O109 &gt; 1.96,1,0)</f>
        <v>0</v>
      </c>
      <c r="R109" s="5">
        <f>IF(O109 &lt; -1.96,1,0)</f>
        <v>0</v>
      </c>
      <c r="S109" s="55">
        <f t="shared" si="103"/>
        <v>0.75851407432878015</v>
      </c>
      <c r="T109" s="5">
        <f t="shared" si="104"/>
        <v>0</v>
      </c>
      <c r="U109" s="5">
        <f t="shared" si="105"/>
        <v>0</v>
      </c>
    </row>
    <row r="110" spans="1:21">
      <c r="A110" s="26" t="s">
        <v>26</v>
      </c>
      <c r="B110" s="11">
        <v>200</v>
      </c>
      <c r="C110" s="12">
        <v>161275</v>
      </c>
      <c r="D110" s="13">
        <v>10251327</v>
      </c>
      <c r="E110" s="16">
        <v>10412602</v>
      </c>
      <c r="F110" s="75">
        <f>LN((C110*D$11)/(D110*C$11))</f>
        <v>9.0370847430407811E-2</v>
      </c>
      <c r="G110" s="79">
        <f>LN((C110*(E$11-E110))/((E110-C110)*E110))</f>
        <v>-3.1437586001493343</v>
      </c>
      <c r="H110" s="75">
        <f>LN(((C$11-C110)*D$11)/((D$11-D110)*C$11))</f>
        <v>-3.5050905675589696E-2</v>
      </c>
      <c r="I110" s="79">
        <f>LN(((C$11-C110)*(E$11-C$11))/((E$11-C$11-E110+C110)*C$11))</f>
        <v>-3.5050905675589696E-2</v>
      </c>
      <c r="J110" s="74">
        <f>(1/C110)+(1/(E110-C110))</f>
        <v>6.2981374026280205E-6</v>
      </c>
      <c r="K110" s="74">
        <f>SUM((1/(C$11-C110))+(1/(E$11-C$11-E110+C110)))</f>
        <v>2.5953674111804754E-6</v>
      </c>
      <c r="L110" s="113">
        <f t="shared" ref="L110:L113" si="165">(1/C110)+(1/D110)</f>
        <v>6.2981374026280205E-6</v>
      </c>
      <c r="M110" s="113">
        <f t="shared" ref="M110:M113" si="166">(1/(C$11-C110))+(1/(D$11-D110))</f>
        <v>2.5953674111804754E-6</v>
      </c>
      <c r="N110" s="75">
        <f t="shared" ref="N110:N112" si="167">F110-H110</f>
        <v>0.12542175310599751</v>
      </c>
      <c r="O110" s="74">
        <f t="shared" ref="O110:O112" si="168">SQRT(J110+K110)</f>
        <v>2.9821979836705168E-3</v>
      </c>
      <c r="P110" s="113">
        <f t="shared" ref="P110:P113" si="169">SQRT(L110+M110)</f>
        <v>2.9821979836705168E-3</v>
      </c>
      <c r="Q110" s="5">
        <f>IF(O110 &gt; 1.96,1,0)</f>
        <v>0</v>
      </c>
      <c r="R110" s="5">
        <f>IF(O110 &lt; -1.96,1,0)</f>
        <v>0</v>
      </c>
      <c r="S110" s="55">
        <f t="shared" si="103"/>
        <v>0.42056816412848369</v>
      </c>
      <c r="T110" s="5">
        <f t="shared" si="104"/>
        <v>0</v>
      </c>
      <c r="U110" s="5">
        <f t="shared" si="105"/>
        <v>0</v>
      </c>
    </row>
    <row r="111" spans="1:21">
      <c r="A111" s="26" t="s">
        <v>27</v>
      </c>
      <c r="B111" s="11">
        <v>300</v>
      </c>
      <c r="C111" s="12">
        <v>84316</v>
      </c>
      <c r="D111" s="13">
        <v>5941148</v>
      </c>
      <c r="E111" s="16">
        <v>6025464</v>
      </c>
      <c r="F111" s="75">
        <f>LN((C111*D$11)/(D111*C$11))</f>
        <v>-1.2663709725216016E-2</v>
      </c>
      <c r="G111" s="79">
        <f>LN((C111*(E$11-E111))/((E111-C111)*E111))</f>
        <v>-2.5567806800239232</v>
      </c>
      <c r="H111" s="75">
        <f>LN(((C$11-C111)*D$11)/((D$11-D111)*C$11))</f>
        <v>2.3006008434794931E-3</v>
      </c>
      <c r="I111" s="79">
        <f>LN(((C$11-C111)*(E$11-C$11))/((E$11-C$11-E111+C111)*C$11))</f>
        <v>2.3006008434794931E-3</v>
      </c>
      <c r="J111" s="74">
        <f>(1/C111)+(1/(E111-C111))</f>
        <v>1.2028462806451481E-5</v>
      </c>
      <c r="K111" s="74">
        <f>SUM((1/(C$11-C111))+(1/(E$11-C$11-E111+C111)))</f>
        <v>2.1693509060827944E-6</v>
      </c>
      <c r="L111" s="113">
        <f t="shared" si="165"/>
        <v>1.2028462806451481E-5</v>
      </c>
      <c r="M111" s="113">
        <f t="shared" si="166"/>
        <v>2.1693509060827944E-6</v>
      </c>
      <c r="N111" s="75">
        <f t="shared" si="167"/>
        <v>-1.4964310568695509E-2</v>
      </c>
      <c r="O111" s="74">
        <f t="shared" si="168"/>
        <v>3.7679986348901824E-3</v>
      </c>
      <c r="P111" s="113">
        <f t="shared" si="169"/>
        <v>3.7679986348901824E-3</v>
      </c>
      <c r="Q111" s="5">
        <f>IF(O111 &gt; 1.96,1,0)</f>
        <v>0</v>
      </c>
      <c r="R111" s="5">
        <f>IF(O111 &lt; -1.96,1,0)</f>
        <v>0</v>
      </c>
      <c r="S111" s="55">
        <f t="shared" si="103"/>
        <v>-3.9714214411151562E-2</v>
      </c>
      <c r="T111" s="5">
        <f t="shared" si="104"/>
        <v>0</v>
      </c>
      <c r="U111" s="5">
        <f t="shared" si="105"/>
        <v>0</v>
      </c>
    </row>
    <row r="112" spans="1:21">
      <c r="A112" s="26" t="s">
        <v>28</v>
      </c>
      <c r="B112" s="11">
        <v>400</v>
      </c>
      <c r="C112" s="12">
        <v>38244</v>
      </c>
      <c r="D112" s="13">
        <v>3026092</v>
      </c>
      <c r="E112" s="16">
        <v>3064336</v>
      </c>
      <c r="F112" s="75">
        <f>LN((C112*D$11)/(D112*C$11))</f>
        <v>-0.12861830722181328</v>
      </c>
      <c r="G112" s="79">
        <f>LN((C112*(E$11-E112))/((E112-C112)*E112))</f>
        <v>-1.9104587043895052</v>
      </c>
      <c r="H112" s="75">
        <f>LN(((C$11-C112)*D$11)/((D$11-D112)*C$11))</f>
        <v>1.027141701285901E-2</v>
      </c>
      <c r="I112" s="79">
        <f>LN(((C$11-C112)*(E$11-C$11))/((E$11-C$11-E112+C112)*C$11))</f>
        <v>1.027141701285901E-2</v>
      </c>
      <c r="J112" s="74">
        <f>(1/C112)+(1/(E112-C112))</f>
        <v>2.6478351699215699E-5</v>
      </c>
      <c r="K112" s="74">
        <f>SUM((1/(C$11-C112))+(1/(E$11-C$11-E112+C112)))</f>
        <v>1.9750060808867234E-6</v>
      </c>
      <c r="L112" s="113">
        <f>(1/C112)+(1/D112)</f>
        <v>2.6478351699215699E-5</v>
      </c>
      <c r="M112" s="113">
        <f t="shared" si="166"/>
        <v>1.9750060808867234E-6</v>
      </c>
      <c r="N112" s="75">
        <f t="shared" si="167"/>
        <v>-0.13888972423467227</v>
      </c>
      <c r="O112" s="74">
        <f t="shared" si="168"/>
        <v>5.3341688930987575E-3</v>
      </c>
      <c r="P112" s="113">
        <f t="shared" si="169"/>
        <v>5.3341688930987575E-3</v>
      </c>
      <c r="Q112" s="5">
        <f>IF(O112 &gt; 1.96,1,0)</f>
        <v>0</v>
      </c>
      <c r="R112" s="5">
        <f>IF(O112 &lt; -1.96,1,0)</f>
        <v>0</v>
      </c>
      <c r="S112" s="55">
        <f t="shared" si="103"/>
        <v>-0.26037744026883936</v>
      </c>
      <c r="T112" s="5">
        <f t="shared" si="104"/>
        <v>0</v>
      </c>
      <c r="U112" s="5">
        <f t="shared" si="105"/>
        <v>0</v>
      </c>
    </row>
    <row r="113" spans="1:21">
      <c r="A113" s="26" t="s">
        <v>87</v>
      </c>
      <c r="B113" s="11">
        <v>0</v>
      </c>
      <c r="C113" s="12">
        <v>42235</v>
      </c>
      <c r="D113" s="13">
        <v>5367393</v>
      </c>
      <c r="E113" s="16">
        <v>5409628</v>
      </c>
      <c r="F113" s="75">
        <f>LN((C113*D$11)/(D113*C$11))</f>
        <v>-0.60242602896841535</v>
      </c>
      <c r="G113" s="79">
        <f>LN((C113*(E$11-E113))/((E113-C113)*E113))</f>
        <v>-3.0201986461306305</v>
      </c>
      <c r="H113" s="75">
        <f>LN(((C$11-C113)*D$11)/((D$11-D113)*C$11))</f>
        <v>7.0949438220297797E-2</v>
      </c>
      <c r="I113" s="79">
        <f>LN(((C$11-C113)*(E$11-C$11))/((E$11-C$11-E113+C113)*C$11))</f>
        <v>7.0949438220297797E-2</v>
      </c>
      <c r="J113" s="74">
        <f>(1/C113)+(1/(E113-C113))</f>
        <v>2.3863355292975889E-5</v>
      </c>
      <c r="K113" s="74">
        <f>SUM((1/(C$11-C113))+(1/(E$11-C$11-E113+C113)))</f>
        <v>1.9922531539068214E-6</v>
      </c>
      <c r="L113" s="113">
        <f t="shared" ref="L113" si="170">(1/C113)+(1/D113)</f>
        <v>2.3863355292975889E-5</v>
      </c>
      <c r="M113" s="113">
        <f t="shared" si="166"/>
        <v>1.9922531539068214E-6</v>
      </c>
      <c r="N113" s="75">
        <f>F113-H113</f>
        <v>-0.67337546718871311</v>
      </c>
      <c r="O113" s="74">
        <f>SQRT(J113+K113)</f>
        <v>5.0848410444066698E-3</v>
      </c>
      <c r="P113" s="113">
        <f t="shared" si="169"/>
        <v>5.0848410444066698E-3</v>
      </c>
      <c r="Q113" s="5">
        <f>IF(O113 &gt; 1.96,1,0)</f>
        <v>0</v>
      </c>
      <c r="R113" s="5">
        <f>IF(O113 &lt; -1.96,1,0)</f>
        <v>0</v>
      </c>
      <c r="S113" s="55">
        <f t="shared" si="103"/>
        <v>-1.3242802701363237</v>
      </c>
      <c r="T113" s="5">
        <f t="shared" si="104"/>
        <v>0</v>
      </c>
      <c r="U113" s="5">
        <f t="shared" si="105"/>
        <v>0</v>
      </c>
    </row>
    <row r="114" spans="1:21" ht="15.75" thickBot="1">
      <c r="A114" s="18" t="s">
        <v>6</v>
      </c>
      <c r="B114" s="23"/>
      <c r="C114" s="20">
        <v>551924</v>
      </c>
      <c r="D114" s="21">
        <v>38400765</v>
      </c>
      <c r="E114" s="22">
        <v>38952689</v>
      </c>
    </row>
    <row r="117" spans="1:21">
      <c r="A117" s="72" t="s">
        <v>177</v>
      </c>
      <c r="B117" s="73">
        <f>C11/E11</f>
        <v>1.4169085990443432E-2</v>
      </c>
    </row>
    <row r="118" spans="1:21">
      <c r="A118" s="5" t="s">
        <v>102</v>
      </c>
      <c r="B118" s="34">
        <f>B117/(1-B117)</f>
        <v>1.4372734501513185E-2</v>
      </c>
    </row>
  </sheetData>
  <mergeCells count="9">
    <mergeCell ref="T2:U2"/>
    <mergeCell ref="F1:R1"/>
    <mergeCell ref="A1:B1"/>
    <mergeCell ref="C1:E1"/>
    <mergeCell ref="A2:A3"/>
    <mergeCell ref="B2:B3"/>
    <mergeCell ref="C2:D2"/>
    <mergeCell ref="J2:K2"/>
    <mergeCell ref="L2:M2"/>
  </mergeCells>
  <pageMargins left="0.7" right="0.7" top="0.75" bottom="0.75" header="0.3" footer="0.3"/>
  <pageSetup paperSize="9" orientation="portrait" horizontalDpi="4294967293" verticalDpi="4294967293" r:id="rId1"/>
  <legacyDrawing r:id="rId2"/>
</worksheet>
</file>

<file path=xl/worksheets/sheet6.xml><?xml version="1.0" encoding="utf-8"?>
<worksheet xmlns="http://schemas.openxmlformats.org/spreadsheetml/2006/main" xmlns:r="http://schemas.openxmlformats.org/officeDocument/2006/relationships">
  <dimension ref="A1:L118"/>
  <sheetViews>
    <sheetView zoomScale="70" zoomScaleNormal="70" workbookViewId="0">
      <selection activeCell="F1" sqref="F1:L1"/>
    </sheetView>
  </sheetViews>
  <sheetFormatPr defaultRowHeight="15"/>
  <cols>
    <col min="1" max="1" width="34.140625" style="5" bestFit="1" customWidth="1"/>
    <col min="2" max="2" width="12" style="5" bestFit="1" customWidth="1"/>
    <col min="3" max="3" width="8.85546875" style="5" bestFit="1" customWidth="1"/>
    <col min="4" max="4" width="10.140625" style="5" bestFit="1" customWidth="1"/>
    <col min="5" max="5" width="12.85546875" style="5" bestFit="1" customWidth="1"/>
    <col min="6" max="6" width="7.28515625" style="1" bestFit="1" customWidth="1"/>
    <col min="7" max="8" width="7.42578125" style="1" bestFit="1" customWidth="1"/>
    <col min="9" max="9" width="8.140625" style="1" bestFit="1" customWidth="1"/>
    <col min="10" max="10" width="7.140625" style="45" bestFit="1" customWidth="1"/>
    <col min="11" max="11" width="5.7109375" style="45" bestFit="1" customWidth="1"/>
    <col min="12" max="12" width="7.140625" style="45" bestFit="1" customWidth="1"/>
  </cols>
  <sheetData>
    <row r="1" spans="1:12">
      <c r="A1" s="85"/>
      <c r="B1" s="86"/>
      <c r="C1" s="87" t="s">
        <v>0</v>
      </c>
      <c r="D1" s="87"/>
      <c r="E1" s="87"/>
      <c r="F1" s="104" t="s">
        <v>128</v>
      </c>
      <c r="G1" s="105"/>
      <c r="H1" s="105"/>
      <c r="I1" s="105"/>
      <c r="J1" s="105"/>
      <c r="K1" s="105"/>
      <c r="L1" s="105"/>
    </row>
    <row r="2" spans="1:12">
      <c r="A2" s="88" t="s">
        <v>1</v>
      </c>
      <c r="B2" s="90" t="s">
        <v>2</v>
      </c>
      <c r="C2" s="92" t="s">
        <v>3</v>
      </c>
      <c r="D2" s="93"/>
      <c r="E2" s="33"/>
      <c r="F2" s="95" t="s">
        <v>117</v>
      </c>
      <c r="G2" s="97"/>
      <c r="H2" s="97"/>
      <c r="I2" s="96"/>
    </row>
    <row r="3" spans="1:12">
      <c r="A3" s="89"/>
      <c r="B3" s="91"/>
      <c r="C3" s="8" t="s">
        <v>4</v>
      </c>
      <c r="D3" s="4" t="s">
        <v>5</v>
      </c>
      <c r="E3" s="9" t="s">
        <v>6</v>
      </c>
      <c r="F3" s="38" t="s">
        <v>118</v>
      </c>
      <c r="G3" s="38" t="s">
        <v>119</v>
      </c>
      <c r="H3" s="38" t="s">
        <v>120</v>
      </c>
      <c r="I3" s="39" t="s">
        <v>121</v>
      </c>
      <c r="J3" s="40" t="s">
        <v>106</v>
      </c>
      <c r="K3" s="41" t="s">
        <v>107</v>
      </c>
      <c r="L3" s="42" t="s">
        <v>126</v>
      </c>
    </row>
    <row r="4" spans="1:12">
      <c r="A4" s="10" t="s">
        <v>88</v>
      </c>
      <c r="B4" s="11"/>
      <c r="C4" s="12"/>
      <c r="D4" s="13"/>
      <c r="E4" s="14"/>
      <c r="F4" s="54"/>
      <c r="G4" s="54"/>
      <c r="H4" s="54"/>
      <c r="I4" s="44"/>
    </row>
    <row r="5" spans="1:12">
      <c r="A5" s="15" t="s">
        <v>7</v>
      </c>
      <c r="B5" s="11">
        <v>100</v>
      </c>
      <c r="C5" s="12">
        <v>9946</v>
      </c>
      <c r="D5" s="13">
        <v>2433447</v>
      </c>
      <c r="E5" s="16">
        <v>2443393</v>
      </c>
      <c r="F5" s="54">
        <f>C5/E$11</f>
        <v>2.5533538904079256E-4</v>
      </c>
      <c r="G5" s="54">
        <f>D5/E$11</f>
        <v>6.2471861698687861E-2</v>
      </c>
      <c r="H5" s="54">
        <f>((C$11-C5)/E$11)</f>
        <v>1.391375060140264E-2</v>
      </c>
      <c r="I5" s="44">
        <f>((D$11-D5)/E$11)</f>
        <v>0.92335905231086868</v>
      </c>
      <c r="J5" s="45">
        <f>LN(F5/G5)</f>
        <v>-5.4998935894136061</v>
      </c>
      <c r="K5" s="45">
        <f>LN(H5/I5)</f>
        <v>-4.1951405615647337</v>
      </c>
      <c r="L5" s="45">
        <f>J5-K5</f>
        <v>-1.3047530278488724</v>
      </c>
    </row>
    <row r="6" spans="1:12">
      <c r="A6" s="15" t="s">
        <v>8</v>
      </c>
      <c r="B6" s="11">
        <v>150</v>
      </c>
      <c r="C6" s="12">
        <v>141437</v>
      </c>
      <c r="D6" s="13">
        <v>24837172</v>
      </c>
      <c r="E6" s="16">
        <v>24978609</v>
      </c>
      <c r="F6" s="54">
        <f t="shared" ref="F6:F10" si="0">C6/E$11</f>
        <v>3.6309945123429092E-3</v>
      </c>
      <c r="G6" s="54">
        <f t="shared" ref="G6:G10" si="1">D6/E$11</f>
        <v>0.63762406749377432</v>
      </c>
      <c r="H6" s="54">
        <f t="shared" ref="H6:H10" si="2">((C$11-C6)/E$11)</f>
        <v>1.0538091478100524E-2</v>
      </c>
      <c r="I6" s="44">
        <f t="shared" ref="I6:I10" si="3">((D$11-D6)/E$11)</f>
        <v>0.34820684651578226</v>
      </c>
      <c r="J6" s="45">
        <f t="shared" ref="J6:J10" si="4">LN(F6/G6)</f>
        <v>-5.1682422926777782</v>
      </c>
      <c r="K6" s="45">
        <f t="shared" ref="K6:K10" si="5">LN(H6/I6)</f>
        <v>-3.4978002372030703</v>
      </c>
      <c r="L6" s="45">
        <f t="shared" ref="L6:L10" si="6">J6-K6</f>
        <v>-1.6704420554747079</v>
      </c>
    </row>
    <row r="7" spans="1:12">
      <c r="A7" s="15" t="s">
        <v>9</v>
      </c>
      <c r="B7" s="11">
        <v>200</v>
      </c>
      <c r="C7" s="12">
        <v>387467</v>
      </c>
      <c r="D7" s="13">
        <v>10072250</v>
      </c>
      <c r="E7" s="16">
        <v>10459717</v>
      </c>
      <c r="F7" s="54">
        <f t="shared" si="0"/>
        <v>9.9471181565924764E-3</v>
      </c>
      <c r="G7" s="54">
        <f t="shared" si="1"/>
        <v>0.25857650032838553</v>
      </c>
      <c r="H7" s="54">
        <f t="shared" si="2"/>
        <v>4.2219678338509571E-3</v>
      </c>
      <c r="I7" s="44">
        <f t="shared" si="3"/>
        <v>0.72725441368117105</v>
      </c>
      <c r="J7" s="45">
        <f t="shared" si="4"/>
        <v>-3.2579087128262247</v>
      </c>
      <c r="K7" s="45">
        <f t="shared" si="5"/>
        <v>-5.148975035660496</v>
      </c>
      <c r="L7" s="45">
        <f t="shared" si="6"/>
        <v>1.8910663228342712</v>
      </c>
    </row>
    <row r="8" spans="1:12">
      <c r="A8" s="15" t="s">
        <v>10</v>
      </c>
      <c r="B8" s="11">
        <v>250</v>
      </c>
      <c r="C8" s="12">
        <v>13074</v>
      </c>
      <c r="D8" s="13">
        <v>1011841</v>
      </c>
      <c r="E8" s="16">
        <v>1024915</v>
      </c>
      <c r="F8" s="54">
        <f t="shared" si="0"/>
        <v>3.3563793246725533E-4</v>
      </c>
      <c r="G8" s="54">
        <f t="shared" si="1"/>
        <v>2.5976152763163538E-2</v>
      </c>
      <c r="H8" s="54">
        <f t="shared" si="2"/>
        <v>1.3833448057976178E-2</v>
      </c>
      <c r="I8" s="44">
        <f t="shared" si="3"/>
        <v>0.95985476124639302</v>
      </c>
      <c r="J8" s="45">
        <f t="shared" si="4"/>
        <v>-4.3489011976885719</v>
      </c>
      <c r="K8" s="45">
        <f t="shared" si="5"/>
        <v>-4.2396925507661702</v>
      </c>
      <c r="L8" s="45">
        <f t="shared" si="6"/>
        <v>-0.10920864692240162</v>
      </c>
    </row>
    <row r="9" spans="1:12">
      <c r="A9" s="15" t="s">
        <v>11</v>
      </c>
      <c r="B9" s="11">
        <v>300</v>
      </c>
      <c r="C9" s="12">
        <v>0</v>
      </c>
      <c r="D9" s="13">
        <v>43910</v>
      </c>
      <c r="E9" s="16">
        <v>43910</v>
      </c>
      <c r="F9" s="54">
        <f t="shared" si="0"/>
        <v>0</v>
      </c>
      <c r="G9" s="54">
        <f t="shared" si="1"/>
        <v>1.1272649238670018E-3</v>
      </c>
      <c r="H9" s="54">
        <f t="shared" si="2"/>
        <v>1.4169085990443432E-2</v>
      </c>
      <c r="I9" s="44">
        <f t="shared" si="3"/>
        <v>0.98470364908568953</v>
      </c>
      <c r="J9" s="45" t="e">
        <f t="shared" si="4"/>
        <v>#NUM!</v>
      </c>
      <c r="K9" s="45">
        <f t="shared" si="5"/>
        <v>-4.2412781835533355</v>
      </c>
      <c r="L9" s="45" t="e">
        <f t="shared" si="6"/>
        <v>#NUM!</v>
      </c>
    </row>
    <row r="10" spans="1:12">
      <c r="A10" s="15" t="s">
        <v>12</v>
      </c>
      <c r="B10" s="11">
        <v>350</v>
      </c>
      <c r="C10" s="17">
        <v>0</v>
      </c>
      <c r="D10" s="13">
        <v>2145</v>
      </c>
      <c r="E10" s="16">
        <v>2145</v>
      </c>
      <c r="F10" s="54">
        <f t="shared" si="0"/>
        <v>0</v>
      </c>
      <c r="G10" s="54">
        <f t="shared" si="1"/>
        <v>5.506680167831289E-5</v>
      </c>
      <c r="H10" s="54">
        <f t="shared" si="2"/>
        <v>1.4169085990443432E-2</v>
      </c>
      <c r="I10" s="44">
        <f t="shared" si="3"/>
        <v>0.98577584720787825</v>
      </c>
      <c r="J10" s="45" t="e">
        <f t="shared" si="4"/>
        <v>#NUM!</v>
      </c>
      <c r="K10" s="45">
        <f t="shared" si="5"/>
        <v>-4.2423664447912968</v>
      </c>
      <c r="L10" s="45" t="e">
        <f t="shared" si="6"/>
        <v>#NUM!</v>
      </c>
    </row>
    <row r="11" spans="1:12" ht="15.75" thickBot="1">
      <c r="A11" s="18" t="s">
        <v>6</v>
      </c>
      <c r="B11" s="19"/>
      <c r="C11" s="20">
        <v>551924</v>
      </c>
      <c r="D11" s="21">
        <v>38400765</v>
      </c>
      <c r="E11" s="22">
        <v>38952689</v>
      </c>
      <c r="F11" s="48">
        <f>SUM(F5:F10)</f>
        <v>1.4169085990443434E-2</v>
      </c>
      <c r="G11" s="48">
        <f>SUM(G5:G10)</f>
        <v>0.98583091400955669</v>
      </c>
      <c r="H11" s="48">
        <f t="shared" ref="H11:I11" si="7">SUM(H5:H10)</f>
        <v>7.0845429952217168E-2</v>
      </c>
      <c r="I11" s="49">
        <f t="shared" si="7"/>
        <v>4.9291545700477828</v>
      </c>
    </row>
    <row r="12" spans="1:12">
      <c r="A12" s="10" t="s">
        <v>89</v>
      </c>
      <c r="B12" s="11"/>
      <c r="C12" s="12"/>
      <c r="D12" s="13"/>
      <c r="E12" s="14"/>
      <c r="F12" s="54"/>
      <c r="G12" s="54"/>
      <c r="H12" s="54"/>
      <c r="I12" s="44"/>
    </row>
    <row r="13" spans="1:12">
      <c r="A13" s="15" t="s">
        <v>13</v>
      </c>
      <c r="B13" s="11">
        <v>150</v>
      </c>
      <c r="C13" s="12">
        <v>39631</v>
      </c>
      <c r="D13" s="13">
        <v>14276922</v>
      </c>
      <c r="E13" s="16">
        <v>14316553</v>
      </c>
      <c r="F13" s="54">
        <f>C13/E$11</f>
        <v>1.0174137143651367E-3</v>
      </c>
      <c r="G13" s="54">
        <f t="shared" ref="G13:G18" si="8">D13/E$11</f>
        <v>0.36651954888146487</v>
      </c>
      <c r="H13" s="54">
        <f>((C$11-C13)/E$11)</f>
        <v>1.3151672276078295E-2</v>
      </c>
      <c r="I13" s="44">
        <f>((D$11-D13)/E$11)</f>
        <v>0.61931136512809171</v>
      </c>
      <c r="J13" s="45">
        <f>LN(F13/G13)</f>
        <v>-5.8867880261486425</v>
      </c>
      <c r="K13" s="45">
        <f>LN(H13/I13)</f>
        <v>-3.8520592395249378</v>
      </c>
      <c r="L13" s="45">
        <f>J13-K13</f>
        <v>-2.0347287866237047</v>
      </c>
    </row>
    <row r="14" spans="1:12">
      <c r="A14" s="15" t="s">
        <v>9</v>
      </c>
      <c r="B14" s="11">
        <v>200</v>
      </c>
      <c r="C14" s="12">
        <v>129136</v>
      </c>
      <c r="D14" s="13">
        <v>14485912</v>
      </c>
      <c r="E14" s="16">
        <v>14615048</v>
      </c>
      <c r="F14" s="54">
        <f t="shared" ref="F14:F18" si="9">C14/E$11</f>
        <v>3.315201166214738E-3</v>
      </c>
      <c r="G14" s="54">
        <f t="shared" si="8"/>
        <v>0.37188477540022974</v>
      </c>
      <c r="H14" s="54">
        <f t="shared" ref="H14:H18" si="10">((C$11-C14)/E$11)</f>
        <v>1.0853884824228695E-2</v>
      </c>
      <c r="I14" s="44">
        <f t="shared" ref="I14:I18" si="11">((D$11-D14)/E$11)</f>
        <v>0.61394613860932679</v>
      </c>
      <c r="J14" s="45">
        <f t="shared" ref="J14:J18" si="12">LN(F14/G14)</f>
        <v>-4.7200657573239315</v>
      </c>
      <c r="K14" s="45">
        <f t="shared" ref="K14:K18" si="13">LN(H14/I14)</f>
        <v>-4.0353841379462088</v>
      </c>
      <c r="L14" s="45">
        <f t="shared" ref="L14:L18" si="14">J14-K14</f>
        <v>-0.68468161937772276</v>
      </c>
    </row>
    <row r="15" spans="1:12">
      <c r="A15" s="15" t="s">
        <v>10</v>
      </c>
      <c r="B15" s="11">
        <v>250</v>
      </c>
      <c r="C15" s="12">
        <v>362481</v>
      </c>
      <c r="D15" s="13">
        <v>8273861</v>
      </c>
      <c r="E15" s="16">
        <v>8636342</v>
      </c>
      <c r="F15" s="54">
        <f t="shared" si="9"/>
        <v>9.3056733515881271E-3</v>
      </c>
      <c r="G15" s="54">
        <f t="shared" si="8"/>
        <v>0.21240795468574711</v>
      </c>
      <c r="H15" s="54">
        <f t="shared" si="10"/>
        <v>4.8634126388553047E-3</v>
      </c>
      <c r="I15" s="44">
        <f t="shared" si="11"/>
        <v>0.77342295932380944</v>
      </c>
      <c r="J15" s="45">
        <f t="shared" si="12"/>
        <v>-3.1278844881390202</v>
      </c>
      <c r="K15" s="45">
        <f t="shared" si="13"/>
        <v>-5.0690856843963132</v>
      </c>
      <c r="L15" s="45">
        <f t="shared" si="14"/>
        <v>1.941201196257293</v>
      </c>
    </row>
    <row r="16" spans="1:12">
      <c r="A16" s="15" t="s">
        <v>11</v>
      </c>
      <c r="B16" s="11">
        <v>300</v>
      </c>
      <c r="C16" s="12">
        <v>20676</v>
      </c>
      <c r="D16" s="13">
        <v>1268036</v>
      </c>
      <c r="E16" s="16">
        <v>1288712</v>
      </c>
      <c r="F16" s="54">
        <f t="shared" si="9"/>
        <v>5.3079775827542992E-4</v>
      </c>
      <c r="G16" s="54">
        <f t="shared" si="8"/>
        <v>3.2553234001380493E-2</v>
      </c>
      <c r="H16" s="54">
        <f t="shared" si="10"/>
        <v>1.3638288232168002E-2</v>
      </c>
      <c r="I16" s="44">
        <f t="shared" si="11"/>
        <v>0.95327768000817603</v>
      </c>
      <c r="J16" s="45">
        <f t="shared" si="12"/>
        <v>-4.1162509184275491</v>
      </c>
      <c r="K16" s="45">
        <f t="shared" si="13"/>
        <v>-4.2470250874633022</v>
      </c>
      <c r="L16" s="45">
        <f t="shared" si="14"/>
        <v>0.13077416903575312</v>
      </c>
    </row>
    <row r="17" spans="1:12">
      <c r="A17" s="15" t="s">
        <v>14</v>
      </c>
      <c r="B17" s="11">
        <v>350</v>
      </c>
      <c r="C17" s="12">
        <v>0</v>
      </c>
      <c r="D17" s="13">
        <v>93889</v>
      </c>
      <c r="E17" s="16">
        <v>93889</v>
      </c>
      <c r="F17" s="54">
        <f t="shared" si="9"/>
        <v>0</v>
      </c>
      <c r="G17" s="54">
        <f t="shared" si="8"/>
        <v>2.4103342390559995E-3</v>
      </c>
      <c r="H17" s="54">
        <f t="shared" si="10"/>
        <v>1.4169085990443432E-2</v>
      </c>
      <c r="I17" s="44">
        <f t="shared" si="11"/>
        <v>0.98342057977050057</v>
      </c>
      <c r="J17" s="45" t="e">
        <f t="shared" si="12"/>
        <v>#NUM!</v>
      </c>
      <c r="K17" s="45">
        <f t="shared" si="13"/>
        <v>-4.2399743334425066</v>
      </c>
      <c r="L17" s="45" t="e">
        <f t="shared" si="14"/>
        <v>#NUM!</v>
      </c>
    </row>
    <row r="18" spans="1:12">
      <c r="A18" s="15" t="s">
        <v>15</v>
      </c>
      <c r="B18" s="11">
        <v>400</v>
      </c>
      <c r="C18" s="17">
        <v>0</v>
      </c>
      <c r="D18" s="13">
        <v>2145</v>
      </c>
      <c r="E18" s="16">
        <v>2145</v>
      </c>
      <c r="F18" s="54">
        <f t="shared" si="9"/>
        <v>0</v>
      </c>
      <c r="G18" s="54">
        <f t="shared" si="8"/>
        <v>5.506680167831289E-5</v>
      </c>
      <c r="H18" s="54">
        <f t="shared" si="10"/>
        <v>1.4169085990443432E-2</v>
      </c>
      <c r="I18" s="44">
        <f t="shared" si="11"/>
        <v>0.98577584720787825</v>
      </c>
      <c r="J18" s="45" t="e">
        <f t="shared" si="12"/>
        <v>#NUM!</v>
      </c>
      <c r="K18" s="45">
        <f t="shared" si="13"/>
        <v>-4.2423664447912968</v>
      </c>
      <c r="L18" s="45" t="e">
        <f t="shared" si="14"/>
        <v>#NUM!</v>
      </c>
    </row>
    <row r="19" spans="1:12" ht="15.75" thickBot="1">
      <c r="A19" s="18" t="s">
        <v>6</v>
      </c>
      <c r="B19" s="23"/>
      <c r="C19" s="20">
        <v>551924</v>
      </c>
      <c r="D19" s="21">
        <v>38400765</v>
      </c>
      <c r="E19" s="22">
        <v>38952689</v>
      </c>
      <c r="F19" s="48">
        <f t="shared" ref="F19:I19" si="15">SUM(F13:F18)</f>
        <v>1.4169085990443432E-2</v>
      </c>
      <c r="G19" s="48">
        <f t="shared" si="15"/>
        <v>0.98583091400955669</v>
      </c>
      <c r="H19" s="48">
        <f t="shared" si="15"/>
        <v>7.0845429952217168E-2</v>
      </c>
      <c r="I19" s="49">
        <f t="shared" si="15"/>
        <v>4.9291545700477828</v>
      </c>
    </row>
    <row r="20" spans="1:12">
      <c r="A20" s="10" t="s">
        <v>90</v>
      </c>
      <c r="B20" s="11"/>
      <c r="C20" s="12"/>
      <c r="D20" s="13"/>
      <c r="E20" s="14"/>
      <c r="F20" s="54"/>
      <c r="G20" s="54"/>
      <c r="H20" s="54"/>
      <c r="I20" s="44"/>
    </row>
    <row r="21" spans="1:12">
      <c r="A21" s="15" t="s">
        <v>16</v>
      </c>
      <c r="B21" s="11">
        <v>4</v>
      </c>
      <c r="C21" s="12">
        <v>157172</v>
      </c>
      <c r="D21" s="13">
        <v>19306785</v>
      </c>
      <c r="E21" s="16">
        <v>19463957</v>
      </c>
      <c r="F21" s="54">
        <f t="shared" ref="F21:F27" si="16">C21/E$11</f>
        <v>4.0349460854936098E-3</v>
      </c>
      <c r="G21" s="54">
        <f t="shared" ref="G21:G27" si="17">D21/E$11</f>
        <v>0.49564703992579306</v>
      </c>
      <c r="H21" s="54">
        <f t="shared" ref="H21:H27" si="18">((C$11-C21)/E$11)</f>
        <v>1.0134139904949822E-2</v>
      </c>
      <c r="I21" s="44">
        <f t="shared" ref="I21:I27" si="19">((D$11-D21)/E$11)</f>
        <v>0.49018387408376352</v>
      </c>
      <c r="J21" s="45">
        <f>LN(F21/G21)</f>
        <v>-4.8108711204343173</v>
      </c>
      <c r="K21" s="45">
        <f>LN(H21/I21)</f>
        <v>-3.878870661487269</v>
      </c>
      <c r="L21" s="45">
        <f>J21-K21</f>
        <v>-0.9320004589470483</v>
      </c>
    </row>
    <row r="22" spans="1:12">
      <c r="A22" s="24" t="s">
        <v>17</v>
      </c>
      <c r="B22" s="11">
        <v>8</v>
      </c>
      <c r="C22" s="12">
        <v>71424</v>
      </c>
      <c r="D22" s="13">
        <v>4228220</v>
      </c>
      <c r="E22" s="16">
        <v>4299644</v>
      </c>
      <c r="F22" s="54">
        <f t="shared" si="16"/>
        <v>1.8336089711290535E-3</v>
      </c>
      <c r="G22" s="54">
        <f t="shared" si="17"/>
        <v>0.10854757677961591</v>
      </c>
      <c r="H22" s="54">
        <f t="shared" si="18"/>
        <v>1.2335477019314379E-2</v>
      </c>
      <c r="I22" s="44">
        <f t="shared" si="19"/>
        <v>0.87728333722994067</v>
      </c>
      <c r="J22" s="45">
        <f t="shared" ref="J22:J26" si="20">LN(F22/G22)</f>
        <v>-4.080902432376269</v>
      </c>
      <c r="K22" s="45">
        <f t="shared" ref="K22:K26" si="21">LN(H22/I22)</f>
        <v>-4.264350594463937</v>
      </c>
      <c r="L22" s="45">
        <f t="shared" ref="L22:L26" si="22">J22-K22</f>
        <v>0.18344816208766801</v>
      </c>
    </row>
    <row r="23" spans="1:12">
      <c r="A23" s="24" t="s">
        <v>18</v>
      </c>
      <c r="B23" s="11">
        <v>14</v>
      </c>
      <c r="C23" s="12">
        <v>116256</v>
      </c>
      <c r="D23" s="13">
        <v>5136694</v>
      </c>
      <c r="E23" s="16">
        <v>5252950</v>
      </c>
      <c r="F23" s="54">
        <f t="shared" si="16"/>
        <v>2.9845436344587148E-3</v>
      </c>
      <c r="G23" s="54">
        <f t="shared" si="17"/>
        <v>0.13187007448959429</v>
      </c>
      <c r="H23" s="54">
        <f t="shared" si="18"/>
        <v>1.1184542355984718E-2</v>
      </c>
      <c r="I23" s="44">
        <f t="shared" si="19"/>
        <v>0.85396083951996227</v>
      </c>
      <c r="J23" s="45">
        <f t="shared" si="20"/>
        <v>-3.7883703048130895</v>
      </c>
      <c r="K23" s="45">
        <f t="shared" si="21"/>
        <v>-4.3353526591399572</v>
      </c>
      <c r="L23" s="45">
        <f t="shared" si="22"/>
        <v>0.5469823543268677</v>
      </c>
    </row>
    <row r="24" spans="1:12">
      <c r="A24" s="15" t="s">
        <v>19</v>
      </c>
      <c r="B24" s="11">
        <v>20</v>
      </c>
      <c r="C24" s="12">
        <v>95926</v>
      </c>
      <c r="D24" s="13">
        <v>4073874</v>
      </c>
      <c r="E24" s="16">
        <v>4169800</v>
      </c>
      <c r="F24" s="54">
        <f t="shared" si="16"/>
        <v>2.4626284465239356E-3</v>
      </c>
      <c r="G24" s="54">
        <f t="shared" si="17"/>
        <v>0.10458518024262715</v>
      </c>
      <c r="H24" s="54">
        <f t="shared" si="18"/>
        <v>1.1706457543919496E-2</v>
      </c>
      <c r="I24" s="44">
        <f t="shared" si="19"/>
        <v>0.88124573376692938</v>
      </c>
      <c r="J24" s="45">
        <f t="shared" si="20"/>
        <v>-3.748772607583696</v>
      </c>
      <c r="K24" s="45">
        <f t="shared" si="21"/>
        <v>-4.3211958966203756</v>
      </c>
      <c r="L24" s="45">
        <f t="shared" si="22"/>
        <v>0.57242328903667961</v>
      </c>
    </row>
    <row r="25" spans="1:12">
      <c r="A25" s="15" t="s">
        <v>20</v>
      </c>
      <c r="B25" s="11">
        <v>30</v>
      </c>
      <c r="C25" s="12">
        <v>83608</v>
      </c>
      <c r="D25" s="13">
        <v>3990231</v>
      </c>
      <c r="E25" s="16">
        <v>4073839</v>
      </c>
      <c r="F25" s="54">
        <f t="shared" si="16"/>
        <v>2.1463986735293164E-3</v>
      </c>
      <c r="G25" s="54">
        <f t="shared" si="17"/>
        <v>0.10243788304319633</v>
      </c>
      <c r="H25" s="54">
        <f t="shared" si="18"/>
        <v>1.2022687316914115E-2</v>
      </c>
      <c r="I25" s="44">
        <f t="shared" si="19"/>
        <v>0.88339303096636024</v>
      </c>
      <c r="J25" s="45">
        <f t="shared" si="20"/>
        <v>-3.8654651936527133</v>
      </c>
      <c r="K25" s="45">
        <f t="shared" si="21"/>
        <v>-4.2969747356769945</v>
      </c>
      <c r="L25" s="45">
        <f t="shared" si="22"/>
        <v>0.43150954202428116</v>
      </c>
    </row>
    <row r="26" spans="1:12">
      <c r="A26" s="15" t="s">
        <v>21</v>
      </c>
      <c r="B26" s="11">
        <v>45</v>
      </c>
      <c r="C26" s="12">
        <v>26764</v>
      </c>
      <c r="D26" s="13">
        <v>1600623</v>
      </c>
      <c r="E26" s="16">
        <v>1627387</v>
      </c>
      <c r="F26" s="54">
        <f t="shared" si="16"/>
        <v>6.8708992080110311E-4</v>
      </c>
      <c r="G26" s="54">
        <f t="shared" si="17"/>
        <v>4.1091463544403829E-2</v>
      </c>
      <c r="H26" s="54">
        <f t="shared" si="18"/>
        <v>1.348199606964233E-2</v>
      </c>
      <c r="I26" s="44">
        <f t="shared" si="19"/>
        <v>0.94473945046515273</v>
      </c>
      <c r="J26" s="45">
        <f t="shared" si="20"/>
        <v>-4.091090506520529</v>
      </c>
      <c r="K26" s="45">
        <f t="shared" si="21"/>
        <v>-4.2495540047793199</v>
      </c>
      <c r="L26" s="45">
        <f t="shared" si="22"/>
        <v>0.15846349825879091</v>
      </c>
    </row>
    <row r="27" spans="1:12">
      <c r="A27" s="15" t="s">
        <v>22</v>
      </c>
      <c r="B27" s="11">
        <v>90</v>
      </c>
      <c r="C27" s="12">
        <v>774</v>
      </c>
      <c r="D27" s="13">
        <v>64338</v>
      </c>
      <c r="E27" s="16">
        <v>65112</v>
      </c>
      <c r="F27" s="54">
        <f t="shared" si="16"/>
        <v>1.9870258507698918E-5</v>
      </c>
      <c r="G27" s="54">
        <f t="shared" si="17"/>
        <v>1.6516959843260114E-3</v>
      </c>
      <c r="H27" s="54">
        <f t="shared" si="18"/>
        <v>1.4149215731935734E-2</v>
      </c>
      <c r="I27" s="44">
        <f t="shared" si="19"/>
        <v>0.98417921802523056</v>
      </c>
      <c r="J27" s="45">
        <f>LN(F27/G27)</f>
        <v>-4.420333841858473</v>
      </c>
      <c r="K27" s="45">
        <f>LN(H27/I27)</f>
        <v>-4.2421488153593581</v>
      </c>
      <c r="L27" s="45">
        <f>J27-K27</f>
        <v>-0.17818502649911494</v>
      </c>
    </row>
    <row r="28" spans="1:12" ht="15.75" thickBot="1">
      <c r="A28" s="18" t="s">
        <v>6</v>
      </c>
      <c r="B28" s="23"/>
      <c r="C28" s="20">
        <v>551924</v>
      </c>
      <c r="D28" s="21">
        <v>38400765</v>
      </c>
      <c r="E28" s="22">
        <v>38952689</v>
      </c>
      <c r="F28" s="48">
        <f>SUM(F21:F27)</f>
        <v>1.4169085990443434E-2</v>
      </c>
      <c r="G28" s="48">
        <f>SUM(G21:G27)</f>
        <v>0.98583091400955669</v>
      </c>
      <c r="H28" s="48">
        <f t="shared" ref="H28:I28" si="23">SUM(H21:H27)</f>
        <v>8.5014515942660601E-2</v>
      </c>
      <c r="I28" s="49">
        <f t="shared" si="23"/>
        <v>5.9149854840573397</v>
      </c>
    </row>
    <row r="29" spans="1:12">
      <c r="A29" s="25" t="s">
        <v>91</v>
      </c>
      <c r="B29" s="11"/>
      <c r="C29" s="12"/>
      <c r="D29" s="13"/>
      <c r="E29" s="16"/>
      <c r="F29" s="54"/>
      <c r="G29" s="54"/>
      <c r="H29" s="54"/>
      <c r="I29" s="44"/>
    </row>
    <row r="30" spans="1:12">
      <c r="A30" s="26" t="s">
        <v>23</v>
      </c>
      <c r="B30" s="27">
        <v>25</v>
      </c>
      <c r="C30" s="12">
        <v>78650</v>
      </c>
      <c r="D30" s="13">
        <v>4164706</v>
      </c>
      <c r="E30" s="16">
        <v>4243356</v>
      </c>
      <c r="F30" s="54">
        <f>C30/E$11</f>
        <v>2.0191160615381392E-3</v>
      </c>
      <c r="G30" s="54">
        <f>D30/E$11</f>
        <v>0.10691703466222832</v>
      </c>
      <c r="H30" s="54">
        <f>((C$11-C30)/E$11)</f>
        <v>1.2149969928905293E-2</v>
      </c>
      <c r="I30" s="44">
        <f>((D$11-D30)/E$11)</f>
        <v>0.87891387934732823</v>
      </c>
      <c r="J30" s="45">
        <f>LN(F30/G30)</f>
        <v>-3.9693933343698955</v>
      </c>
      <c r="K30" s="45">
        <f>LN(H30/I30)</f>
        <v>-4.2813602223748921</v>
      </c>
      <c r="L30" s="45">
        <f>J30-K30</f>
        <v>0.31196688800499661</v>
      </c>
    </row>
    <row r="31" spans="1:12">
      <c r="A31" s="26" t="s">
        <v>24</v>
      </c>
      <c r="B31" s="27">
        <v>50</v>
      </c>
      <c r="C31" s="12">
        <v>47968</v>
      </c>
      <c r="D31" s="13">
        <v>3556498</v>
      </c>
      <c r="E31" s="16">
        <v>3604466</v>
      </c>
      <c r="F31" s="54">
        <f t="shared" ref="F31:F35" si="24">C31/E$11</f>
        <v>1.2314425841050409E-3</v>
      </c>
      <c r="G31" s="54">
        <f t="shared" ref="G31:G35" si="25">D31/E$11</f>
        <v>9.1303016333480855E-2</v>
      </c>
      <c r="H31" s="54">
        <f t="shared" ref="H31:H35" si="26">((C$11-C31)/E$11)</f>
        <v>1.2937643406338392E-2</v>
      </c>
      <c r="I31" s="44">
        <f t="shared" ref="I31:I35" si="27">((D$11-D31)/E$11)</f>
        <v>0.89452789767607577</v>
      </c>
      <c r="J31" s="45">
        <f t="shared" ref="J31:J35" si="28">LN(F31/G31)</f>
        <v>-4.3059975099025989</v>
      </c>
      <c r="K31" s="45">
        <f t="shared" ref="K31:K35" si="29">LN(H31/I31)</f>
        <v>-4.2361549349616521</v>
      </c>
      <c r="L31" s="45">
        <f t="shared" ref="L31:L35" si="30">J31-K31</f>
        <v>-6.9842574940946811E-2</v>
      </c>
    </row>
    <row r="32" spans="1:12">
      <c r="A32" s="26" t="s">
        <v>25</v>
      </c>
      <c r="B32" s="27">
        <v>100</v>
      </c>
      <c r="C32" s="12">
        <v>116318</v>
      </c>
      <c r="D32" s="13">
        <v>5133493</v>
      </c>
      <c r="E32" s="16">
        <v>5249811</v>
      </c>
      <c r="F32" s="54">
        <f t="shared" si="24"/>
        <v>2.9861353089128198E-3</v>
      </c>
      <c r="G32" s="54">
        <f t="shared" si="25"/>
        <v>0.13178789787785897</v>
      </c>
      <c r="H32" s="54">
        <f t="shared" si="26"/>
        <v>1.1182950681530612E-2</v>
      </c>
      <c r="I32" s="44">
        <f t="shared" si="27"/>
        <v>0.85404301613169764</v>
      </c>
      <c r="J32" s="45">
        <f t="shared" si="28"/>
        <v>-3.7872137834563375</v>
      </c>
      <c r="K32" s="45">
        <f t="shared" si="29"/>
        <v>-4.3355912047900524</v>
      </c>
      <c r="L32" s="45">
        <f t="shared" si="30"/>
        <v>0.54837742133371492</v>
      </c>
    </row>
    <row r="33" spans="1:12">
      <c r="A33" s="26" t="s">
        <v>26</v>
      </c>
      <c r="B33" s="27">
        <v>200</v>
      </c>
      <c r="C33" s="12">
        <v>163489</v>
      </c>
      <c r="D33" s="13">
        <v>6178840</v>
      </c>
      <c r="E33" s="16">
        <v>6342329</v>
      </c>
      <c r="F33" s="54">
        <f t="shared" si="24"/>
        <v>4.1971171746320261E-3</v>
      </c>
      <c r="G33" s="54">
        <f t="shared" si="25"/>
        <v>0.15862422232262322</v>
      </c>
      <c r="H33" s="54">
        <f t="shared" si="26"/>
        <v>9.9719688158114057E-3</v>
      </c>
      <c r="I33" s="44">
        <f t="shared" si="27"/>
        <v>0.82720669168693339</v>
      </c>
      <c r="J33" s="45">
        <f t="shared" si="28"/>
        <v>-3.6321401207815285</v>
      </c>
      <c r="K33" s="45">
        <f t="shared" si="29"/>
        <v>-4.4182765548034793</v>
      </c>
      <c r="L33" s="45">
        <f t="shared" si="30"/>
        <v>0.78613643402195077</v>
      </c>
    </row>
    <row r="34" spans="1:12">
      <c r="A34" s="26" t="s">
        <v>27</v>
      </c>
      <c r="B34" s="27">
        <v>300</v>
      </c>
      <c r="C34" s="12">
        <v>67988</v>
      </c>
      <c r="D34" s="13">
        <v>4606081</v>
      </c>
      <c r="E34" s="16">
        <v>4674069</v>
      </c>
      <c r="F34" s="54">
        <f t="shared" si="24"/>
        <v>1.7453993997692944E-3</v>
      </c>
      <c r="G34" s="54">
        <f t="shared" si="25"/>
        <v>0.11824808808449655</v>
      </c>
      <c r="H34" s="54">
        <f t="shared" si="26"/>
        <v>1.2423686590674138E-2</v>
      </c>
      <c r="I34" s="44">
        <f t="shared" si="27"/>
        <v>0.86758282592505997</v>
      </c>
      <c r="J34" s="45">
        <f t="shared" si="28"/>
        <v>-4.2158014469686051</v>
      </c>
      <c r="K34" s="45">
        <f t="shared" si="29"/>
        <v>-4.246106124426773</v>
      </c>
      <c r="L34" s="45">
        <f t="shared" si="30"/>
        <v>3.0304677458167895E-2</v>
      </c>
    </row>
    <row r="35" spans="1:12">
      <c r="A35" s="26" t="s">
        <v>28</v>
      </c>
      <c r="B35" s="27">
        <v>400</v>
      </c>
      <c r="C35" s="12">
        <v>50382</v>
      </c>
      <c r="D35" s="13">
        <v>5141837</v>
      </c>
      <c r="E35" s="16">
        <v>5192219</v>
      </c>
      <c r="F35" s="54">
        <f t="shared" si="24"/>
        <v>1.2934151991406807E-3</v>
      </c>
      <c r="G35" s="54">
        <f t="shared" si="25"/>
        <v>0.13200210645277916</v>
      </c>
      <c r="H35" s="54">
        <f t="shared" si="26"/>
        <v>1.2875670791302751E-2</v>
      </c>
      <c r="I35" s="44">
        <f t="shared" si="27"/>
        <v>0.85382880755677737</v>
      </c>
      <c r="J35" s="45">
        <f t="shared" si="28"/>
        <v>-4.6255317191661742</v>
      </c>
      <c r="K35" s="45">
        <f t="shared" si="29"/>
        <v>-4.1943911686704967</v>
      </c>
      <c r="L35" s="45">
        <f t="shared" si="30"/>
        <v>-0.43114055049567757</v>
      </c>
    </row>
    <row r="36" spans="1:12">
      <c r="A36" s="26" t="s">
        <v>29</v>
      </c>
      <c r="B36" s="27">
        <v>550</v>
      </c>
      <c r="C36" s="12">
        <v>25179</v>
      </c>
      <c r="D36" s="13">
        <v>4764835</v>
      </c>
      <c r="E36" s="16">
        <v>4790014</v>
      </c>
      <c r="F36" s="54">
        <f>C36/E$11</f>
        <v>6.4639953354696516E-4</v>
      </c>
      <c r="G36" s="54">
        <f>D36/E$11</f>
        <v>0.12232364754073846</v>
      </c>
      <c r="H36" s="54">
        <f>((C$11-C36)/E$11)</f>
        <v>1.3522686456896468E-2</v>
      </c>
      <c r="I36" s="44">
        <f>((D$11-D36)/E$11)</f>
        <v>0.86350726646881815</v>
      </c>
      <c r="J36" s="45">
        <f>LN(F36/G36)</f>
        <v>-5.2430078742278265</v>
      </c>
      <c r="K36" s="45">
        <f>LN(H36/I36)</f>
        <v>-4.1566335593767567</v>
      </c>
      <c r="L36" s="45">
        <f>J36-K36</f>
        <v>-1.0863743148510698</v>
      </c>
    </row>
    <row r="37" spans="1:12">
      <c r="A37" s="26" t="s">
        <v>30</v>
      </c>
      <c r="B37" s="27">
        <v>2800</v>
      </c>
      <c r="C37" s="12">
        <v>1950</v>
      </c>
      <c r="D37" s="13">
        <v>4854475</v>
      </c>
      <c r="E37" s="16">
        <v>4856425</v>
      </c>
      <c r="F37" s="54">
        <f>C37/E$11</f>
        <v>5.0060728798466263E-5</v>
      </c>
      <c r="G37" s="54">
        <f>D37/E$11</f>
        <v>0.12462490073535103</v>
      </c>
      <c r="H37" s="54">
        <f>((C$11-C37)/E$11)</f>
        <v>1.4119025261644966E-2</v>
      </c>
      <c r="I37" s="44">
        <f>((D$11-D37)/E$11)</f>
        <v>0.86120601327420554</v>
      </c>
      <c r="J37" s="45">
        <f>LN(F37/G37)</f>
        <v>-7.8198268663603301</v>
      </c>
      <c r="K37" s="45">
        <f>LN(H37/I37)</f>
        <v>-4.1108105506813635</v>
      </c>
      <c r="L37" s="45">
        <f>J37-K37</f>
        <v>-3.7090163156789666</v>
      </c>
    </row>
    <row r="38" spans="1:12" ht="15.75" thickBot="1">
      <c r="A38" s="18" t="s">
        <v>6</v>
      </c>
      <c r="B38" s="23"/>
      <c r="C38" s="20">
        <v>551924</v>
      </c>
      <c r="D38" s="21">
        <v>38400765</v>
      </c>
      <c r="E38" s="22">
        <v>38952689</v>
      </c>
      <c r="F38" s="48">
        <f>SUM(F30:F37)</f>
        <v>1.4169085990443434E-2</v>
      </c>
      <c r="G38" s="48">
        <f>SUM(G30:G37)</f>
        <v>0.98583091400955658</v>
      </c>
      <c r="H38" s="48">
        <f t="shared" ref="H38:I38" si="31">SUM(H30:H37)</f>
        <v>9.9183601933104021E-2</v>
      </c>
      <c r="I38" s="48">
        <f t="shared" si="31"/>
        <v>6.9008163980668957</v>
      </c>
    </row>
    <row r="39" spans="1:12">
      <c r="A39" s="28" t="s">
        <v>31</v>
      </c>
      <c r="B39" s="11"/>
      <c r="C39" s="12"/>
      <c r="D39" s="13"/>
      <c r="E39" s="14"/>
      <c r="F39" s="54"/>
      <c r="G39" s="54"/>
      <c r="H39" s="54"/>
      <c r="I39" s="44"/>
    </row>
    <row r="40" spans="1:12">
      <c r="A40" s="7" t="s">
        <v>32</v>
      </c>
      <c r="B40" s="11">
        <v>1</v>
      </c>
      <c r="C40" s="12">
        <v>60562</v>
      </c>
      <c r="D40" s="13">
        <v>4152525</v>
      </c>
      <c r="E40" s="16">
        <v>4213087</v>
      </c>
      <c r="F40" s="54">
        <f>C40/E$11</f>
        <v>1.5547578756372892E-3</v>
      </c>
      <c r="G40" s="54">
        <f>D40/E$11</f>
        <v>0.1066043219763339</v>
      </c>
      <c r="H40" s="54">
        <f>((C$11-C40)/E$11)</f>
        <v>1.2614328114806143E-2</v>
      </c>
      <c r="I40" s="44">
        <f>((D$11-D40)/E$11)</f>
        <v>0.87922659203322262</v>
      </c>
      <c r="J40" s="45">
        <f>LN(F40/G40)</f>
        <v>-4.2278042282559714</v>
      </c>
      <c r="K40" s="45">
        <f>LN(H40/I40)</f>
        <v>-4.2442093284890836</v>
      </c>
      <c r="L40" s="45">
        <f>J40-K40</f>
        <v>1.6405100233112258E-2</v>
      </c>
    </row>
    <row r="41" spans="1:12">
      <c r="A41" s="7" t="s">
        <v>33</v>
      </c>
      <c r="B41" s="11">
        <v>2</v>
      </c>
      <c r="C41" s="12">
        <v>60466</v>
      </c>
      <c r="D41" s="13">
        <v>4034740</v>
      </c>
      <c r="E41" s="16">
        <v>4095206</v>
      </c>
      <c r="F41" s="54">
        <f t="shared" ref="F41:F45" si="32">C41/E$11</f>
        <v>1.5522933474502877E-3</v>
      </c>
      <c r="G41" s="54">
        <f t="shared" ref="G41:G45" si="33">D41/E$11</f>
        <v>0.10358052559606347</v>
      </c>
      <c r="H41" s="54">
        <f t="shared" ref="H41:H45" si="34">((C$11-C41)/E$11)</f>
        <v>1.2616792642993145E-2</v>
      </c>
      <c r="I41" s="44">
        <f t="shared" ref="I41:I45" si="35">((D$11-D41)/E$11)</f>
        <v>0.88225038841349313</v>
      </c>
      <c r="J41" s="45">
        <f t="shared" ref="J41:J45" si="36">LN(F41/G41)</f>
        <v>-4.2006159188507315</v>
      </c>
      <c r="K41" s="45">
        <f t="shared" ref="K41:K45" si="37">LN(H41/I41)</f>
        <v>-4.2474472267295136</v>
      </c>
      <c r="L41" s="45">
        <f t="shared" ref="L41:L45" si="38">J41-K41</f>
        <v>4.6831307878782091E-2</v>
      </c>
    </row>
    <row r="42" spans="1:12">
      <c r="A42" s="7" t="s">
        <v>34</v>
      </c>
      <c r="B42" s="11">
        <v>3</v>
      </c>
      <c r="C42" s="12">
        <v>65970</v>
      </c>
      <c r="D42" s="13">
        <v>3784822</v>
      </c>
      <c r="E42" s="16">
        <v>3850792</v>
      </c>
      <c r="F42" s="54">
        <f t="shared" si="32"/>
        <v>1.6935929635050356E-3</v>
      </c>
      <c r="G42" s="54">
        <f t="shared" si="33"/>
        <v>9.716458856024035E-2</v>
      </c>
      <c r="H42" s="54">
        <f t="shared" si="34"/>
        <v>1.2475493026938397E-2</v>
      </c>
      <c r="I42" s="44">
        <f t="shared" si="35"/>
        <v>0.88866632544931623</v>
      </c>
      <c r="J42" s="45">
        <f t="shared" si="36"/>
        <v>-4.0495540437898478</v>
      </c>
      <c r="K42" s="45">
        <f t="shared" si="37"/>
        <v>-4.2659556660508526</v>
      </c>
      <c r="L42" s="45">
        <f t="shared" si="38"/>
        <v>0.21640162226100479</v>
      </c>
    </row>
    <row r="43" spans="1:12">
      <c r="A43" s="7" t="s">
        <v>35</v>
      </c>
      <c r="B43" s="11">
        <v>4</v>
      </c>
      <c r="C43" s="12">
        <v>66981</v>
      </c>
      <c r="D43" s="13">
        <v>3755707</v>
      </c>
      <c r="E43" s="16">
        <v>3822688</v>
      </c>
      <c r="F43" s="54">
        <f t="shared" si="32"/>
        <v>1.7195475259743941E-3</v>
      </c>
      <c r="G43" s="54">
        <f t="shared" si="33"/>
        <v>9.6417143371026318E-2</v>
      </c>
      <c r="H43" s="54">
        <f t="shared" si="34"/>
        <v>1.2449538464469037E-2</v>
      </c>
      <c r="I43" s="44">
        <f t="shared" si="35"/>
        <v>0.88941377063853022</v>
      </c>
      <c r="J43" s="45">
        <f t="shared" si="36"/>
        <v>-4.0266228316812196</v>
      </c>
      <c r="K43" s="45">
        <f t="shared" si="37"/>
        <v>-4.2688790099257377</v>
      </c>
      <c r="L43" s="45">
        <f t="shared" si="38"/>
        <v>0.24225617824451806</v>
      </c>
    </row>
    <row r="44" spans="1:12">
      <c r="A44" s="7" t="s">
        <v>36</v>
      </c>
      <c r="B44" s="11">
        <v>5</v>
      </c>
      <c r="C44" s="12">
        <v>67236</v>
      </c>
      <c r="D44" s="13">
        <v>3465864</v>
      </c>
      <c r="E44" s="16">
        <v>3533100</v>
      </c>
      <c r="F44" s="54">
        <f t="shared" si="32"/>
        <v>1.7260939289711168E-3</v>
      </c>
      <c r="G44" s="54">
        <f t="shared" si="33"/>
        <v>8.897624500326537E-2</v>
      </c>
      <c r="H44" s="54">
        <f t="shared" si="34"/>
        <v>1.2442992061472315E-2</v>
      </c>
      <c r="I44" s="44">
        <f t="shared" si="35"/>
        <v>0.89685466900629118</v>
      </c>
      <c r="J44" s="45">
        <f t="shared" si="36"/>
        <v>-3.9425084128195</v>
      </c>
      <c r="K44" s="45">
        <f t="shared" si="37"/>
        <v>-4.2777362521854254</v>
      </c>
      <c r="L44" s="45">
        <f t="shared" si="38"/>
        <v>0.33522783936592537</v>
      </c>
    </row>
    <row r="45" spans="1:12">
      <c r="A45" s="7" t="s">
        <v>37</v>
      </c>
      <c r="B45" s="11">
        <v>6</v>
      </c>
      <c r="C45" s="12">
        <v>66955</v>
      </c>
      <c r="D45" s="13">
        <v>3817254</v>
      </c>
      <c r="E45" s="16">
        <v>3884209</v>
      </c>
      <c r="F45" s="54">
        <f t="shared" si="32"/>
        <v>1.7188800495904146E-3</v>
      </c>
      <c r="G45" s="54">
        <f t="shared" si="33"/>
        <v>9.7997188332748994E-2</v>
      </c>
      <c r="H45" s="54">
        <f t="shared" si="34"/>
        <v>1.2450205940853018E-2</v>
      </c>
      <c r="I45" s="44">
        <f t="shared" si="35"/>
        <v>0.88783372567680763</v>
      </c>
      <c r="J45" s="45">
        <f t="shared" si="36"/>
        <v>-4.0432658429903219</v>
      </c>
      <c r="K45" s="45">
        <f t="shared" si="37"/>
        <v>-4.2670473153921389</v>
      </c>
      <c r="L45" s="45">
        <f t="shared" si="38"/>
        <v>0.22378147240181701</v>
      </c>
    </row>
    <row r="46" spans="1:12">
      <c r="A46" s="7" t="s">
        <v>38</v>
      </c>
      <c r="B46" s="11">
        <v>7</v>
      </c>
      <c r="C46" s="12">
        <v>67574</v>
      </c>
      <c r="D46" s="13">
        <v>4207093</v>
      </c>
      <c r="E46" s="16">
        <v>4274667</v>
      </c>
      <c r="F46" s="54">
        <f>C46/E$11</f>
        <v>1.7347711219628508E-3</v>
      </c>
      <c r="G46" s="54">
        <f>D46/E$11</f>
        <v>0.10800520087329529</v>
      </c>
      <c r="H46" s="54">
        <f>((C$11-C46)/E$11)</f>
        <v>1.2434314868480581E-2</v>
      </c>
      <c r="I46" s="44">
        <f>((D$11-D46)/E$11)</f>
        <v>0.87782571313626123</v>
      </c>
      <c r="J46" s="45">
        <f>LN(F46/G46)</f>
        <v>-4.1313038956791379</v>
      </c>
      <c r="K46" s="45">
        <f>LN(H46/I46)</f>
        <v>-4.2569880908185151</v>
      </c>
      <c r="L46" s="45">
        <f>J46-K46</f>
        <v>0.12568419513937723</v>
      </c>
    </row>
    <row r="47" spans="1:12">
      <c r="A47" s="7" t="s">
        <v>39</v>
      </c>
      <c r="B47" s="11">
        <v>8</v>
      </c>
      <c r="C47" s="12">
        <v>68634</v>
      </c>
      <c r="D47" s="13">
        <v>4727287</v>
      </c>
      <c r="E47" s="16">
        <v>4795921</v>
      </c>
      <c r="F47" s="54">
        <f>C47/E$11</f>
        <v>1.7619836206943249E-3</v>
      </c>
      <c r="G47" s="54">
        <f>D47/E$11</f>
        <v>0.12135970895359753</v>
      </c>
      <c r="H47" s="54">
        <f>((C$11-C47)/E$11)</f>
        <v>1.2407102369749108E-2</v>
      </c>
      <c r="I47" s="44">
        <f>((D$11-D47)/E$11)</f>
        <v>0.86447120505595909</v>
      </c>
      <c r="J47" s="45">
        <f>LN(F47/G47)</f>
        <v>-4.2323187052198135</v>
      </c>
      <c r="K47" s="45">
        <f>LN(H47/I47)</f>
        <v>-4.2438489159688482</v>
      </c>
      <c r="L47" s="45">
        <f>J47-K47</f>
        <v>1.1530210749034708E-2</v>
      </c>
    </row>
    <row r="48" spans="1:12">
      <c r="A48" s="7" t="s">
        <v>40</v>
      </c>
      <c r="B48" s="11">
        <v>9</v>
      </c>
      <c r="C48" s="12">
        <v>27546</v>
      </c>
      <c r="D48" s="13">
        <v>6455473</v>
      </c>
      <c r="E48" s="16">
        <v>6483019</v>
      </c>
      <c r="F48" s="54">
        <f>C48/E$11</f>
        <v>7.0716555665771878E-4</v>
      </c>
      <c r="G48" s="54">
        <f>D48/E$11</f>
        <v>0.16572599134298532</v>
      </c>
      <c r="H48" s="54">
        <f>((C$11-C48)/E$11)</f>
        <v>1.3461920433785714E-2</v>
      </c>
      <c r="I48" s="44">
        <f>((D$11-D48)/E$11)</f>
        <v>0.8201049226665712</v>
      </c>
      <c r="J48" s="45">
        <f>LN(F48/G48)</f>
        <v>-5.4568262426308314</v>
      </c>
      <c r="K48" s="45">
        <f>LN(H48/I48)</f>
        <v>-4.1095672954036155</v>
      </c>
      <c r="L48" s="45">
        <f>J48-K48</f>
        <v>-1.3472589472272158</v>
      </c>
    </row>
    <row r="49" spans="1:12" ht="15.75" thickBot="1">
      <c r="A49" s="18" t="s">
        <v>6</v>
      </c>
      <c r="B49" s="23"/>
      <c r="C49" s="20">
        <v>551924</v>
      </c>
      <c r="D49" s="21">
        <v>38400765</v>
      </c>
      <c r="E49" s="22">
        <v>38952689</v>
      </c>
      <c r="F49" s="48">
        <f>SUM(F40:F48)</f>
        <v>1.4169085990443434E-2</v>
      </c>
      <c r="G49" s="48">
        <f>SUM(G40:G48)</f>
        <v>0.98583091400955647</v>
      </c>
      <c r="H49" s="48">
        <f t="shared" ref="H49:I49" si="39">SUM(H40:H48)</f>
        <v>0.11335268792354745</v>
      </c>
      <c r="I49" s="49">
        <f t="shared" si="39"/>
        <v>7.8866473120764526</v>
      </c>
    </row>
    <row r="50" spans="1:12">
      <c r="A50" s="6" t="s">
        <v>41</v>
      </c>
      <c r="B50" s="11"/>
      <c r="C50" s="12"/>
      <c r="D50" s="13"/>
      <c r="E50" s="14"/>
      <c r="F50" s="54"/>
      <c r="G50" s="54"/>
      <c r="H50" s="54"/>
      <c r="I50" s="44"/>
    </row>
    <row r="51" spans="1:12">
      <c r="A51" s="7" t="s">
        <v>42</v>
      </c>
      <c r="B51" s="11">
        <v>0</v>
      </c>
      <c r="C51" s="12">
        <v>6433</v>
      </c>
      <c r="D51" s="13">
        <v>1283359</v>
      </c>
      <c r="E51" s="16">
        <v>1289792</v>
      </c>
      <c r="F51" s="54">
        <f>C51/E$11</f>
        <v>1.6514906069770946E-4</v>
      </c>
      <c r="G51" s="54">
        <f>D51/E$11</f>
        <v>3.2946608641061984E-2</v>
      </c>
      <c r="H51" s="54">
        <f>((C$11-C51)/E$11)</f>
        <v>1.4003936929745723E-2</v>
      </c>
      <c r="I51" s="44">
        <f>((D$11-D51)/E$11)</f>
        <v>0.95288430536849456</v>
      </c>
      <c r="J51" s="45">
        <f>LN(F51/G51)</f>
        <v>-5.2957951459848598</v>
      </c>
      <c r="K51" s="45">
        <f>LN(H51/I51)</f>
        <v>-4.2201549964808889</v>
      </c>
      <c r="L51" s="45">
        <f>J51-K51</f>
        <v>-1.0756401495039709</v>
      </c>
    </row>
    <row r="52" spans="1:12">
      <c r="A52" s="7" t="s">
        <v>43</v>
      </c>
      <c r="B52" s="11">
        <v>1</v>
      </c>
      <c r="C52" s="12">
        <v>17740</v>
      </c>
      <c r="D52" s="13">
        <v>393707</v>
      </c>
      <c r="E52" s="16">
        <v>411447</v>
      </c>
      <c r="F52" s="54">
        <f t="shared" ref="F52:F56" si="40">C52/E$11</f>
        <v>4.5542427122296998E-4</v>
      </c>
      <c r="G52" s="54">
        <f t="shared" ref="G52:G56" si="41">D52/E$11</f>
        <v>1.0107312488747567E-2</v>
      </c>
      <c r="H52" s="54">
        <f t="shared" ref="H52:H56" si="42">((C$11-C52)/E$11)</f>
        <v>1.3713661719220463E-2</v>
      </c>
      <c r="I52" s="44">
        <f t="shared" ref="I52:I56" si="43">((D$11-D52)/E$11)</f>
        <v>0.97572360152080895</v>
      </c>
      <c r="J52" s="45">
        <f t="shared" ref="J52:J56" si="44">LN(F52/G52)</f>
        <v>-3.0997850009457557</v>
      </c>
      <c r="K52" s="45">
        <f t="shared" ref="K52:K56" si="45">LN(H52/I52)</f>
        <v>-4.2647868094054564</v>
      </c>
      <c r="L52" s="45">
        <f t="shared" ref="L52:L56" si="46">J52-K52</f>
        <v>1.1650018084597007</v>
      </c>
    </row>
    <row r="53" spans="1:12">
      <c r="A53" s="7" t="s">
        <v>44</v>
      </c>
      <c r="B53" s="11">
        <v>2</v>
      </c>
      <c r="C53" s="12">
        <v>325</v>
      </c>
      <c r="D53" s="13">
        <v>171100</v>
      </c>
      <c r="E53" s="16">
        <v>171425</v>
      </c>
      <c r="F53" s="54">
        <f t="shared" si="40"/>
        <v>8.3434547997443767E-6</v>
      </c>
      <c r="G53" s="54">
        <f t="shared" si="41"/>
        <v>4.3925080499577322E-3</v>
      </c>
      <c r="H53" s="54">
        <f t="shared" si="42"/>
        <v>1.4160742535643688E-2</v>
      </c>
      <c r="I53" s="44">
        <f t="shared" si="43"/>
        <v>0.98143840595959886</v>
      </c>
      <c r="J53" s="45">
        <f t="shared" si="44"/>
        <v>-6.266178277550547</v>
      </c>
      <c r="K53" s="45">
        <f t="shared" si="45"/>
        <v>-4.2385457308907002</v>
      </c>
      <c r="L53" s="45">
        <f t="shared" si="46"/>
        <v>-2.0276325466598468</v>
      </c>
    </row>
    <row r="54" spans="1:12">
      <c r="A54" s="7" t="s">
        <v>45</v>
      </c>
      <c r="B54" s="11">
        <v>3</v>
      </c>
      <c r="C54" s="12">
        <v>10391</v>
      </c>
      <c r="D54" s="13">
        <v>277873</v>
      </c>
      <c r="E54" s="16">
        <v>288264</v>
      </c>
      <c r="F54" s="54">
        <f t="shared" si="40"/>
        <v>2.667595040742887E-4</v>
      </c>
      <c r="G54" s="54">
        <f t="shared" si="41"/>
        <v>7.1336025094442135E-3</v>
      </c>
      <c r="H54" s="54">
        <f t="shared" si="42"/>
        <v>1.3902326486369144E-2</v>
      </c>
      <c r="I54" s="44">
        <f t="shared" si="43"/>
        <v>0.9786973115001123</v>
      </c>
      <c r="J54" s="45">
        <f t="shared" si="44"/>
        <v>-3.2862241279070674</v>
      </c>
      <c r="K54" s="45">
        <f t="shared" si="45"/>
        <v>-4.2541662141653633</v>
      </c>
      <c r="L54" s="45">
        <f t="shared" si="46"/>
        <v>0.96794208625829592</v>
      </c>
    </row>
    <row r="55" spans="1:12">
      <c r="A55" s="7" t="s">
        <v>46</v>
      </c>
      <c r="B55" s="11">
        <v>4</v>
      </c>
      <c r="C55" s="12">
        <v>289118</v>
      </c>
      <c r="D55" s="13">
        <v>20540735</v>
      </c>
      <c r="E55" s="16">
        <v>20829853</v>
      </c>
      <c r="F55" s="54">
        <f t="shared" si="40"/>
        <v>7.4222860455153685E-3</v>
      </c>
      <c r="G55" s="54">
        <f t="shared" si="41"/>
        <v>0.52732521238777641</v>
      </c>
      <c r="H55" s="54">
        <f t="shared" si="42"/>
        <v>6.7467999449280641E-3</v>
      </c>
      <c r="I55" s="44">
        <f t="shared" si="43"/>
        <v>0.45850570162178023</v>
      </c>
      <c r="J55" s="45">
        <f t="shared" si="44"/>
        <v>-4.263330357401637</v>
      </c>
      <c r="K55" s="45">
        <f t="shared" si="45"/>
        <v>-4.218904416760263</v>
      </c>
      <c r="L55" s="45">
        <f t="shared" si="46"/>
        <v>-4.4425940641374062E-2</v>
      </c>
    </row>
    <row r="56" spans="1:12">
      <c r="A56" s="7" t="s">
        <v>47</v>
      </c>
      <c r="B56" s="11">
        <v>5</v>
      </c>
      <c r="C56" s="12">
        <v>2646</v>
      </c>
      <c r="D56" s="13">
        <v>122731</v>
      </c>
      <c r="E56" s="16">
        <v>125377</v>
      </c>
      <c r="F56" s="54">
        <f t="shared" si="40"/>
        <v>6.7928558154226523E-5</v>
      </c>
      <c r="G56" s="54">
        <f t="shared" si="41"/>
        <v>3.1507709262382374E-3</v>
      </c>
      <c r="H56" s="54">
        <f t="shared" si="42"/>
        <v>1.4101157432289206E-2</v>
      </c>
      <c r="I56" s="44">
        <f t="shared" si="43"/>
        <v>0.9826801430833183</v>
      </c>
      <c r="J56" s="45">
        <f t="shared" si="44"/>
        <v>-3.8369459028505406</v>
      </c>
      <c r="K56" s="45">
        <f t="shared" si="45"/>
        <v>-4.2440267972637526</v>
      </c>
      <c r="L56" s="45">
        <f t="shared" si="46"/>
        <v>0.40708089441321205</v>
      </c>
    </row>
    <row r="57" spans="1:12">
      <c r="A57" s="7" t="s">
        <v>48</v>
      </c>
      <c r="B57" s="11">
        <v>6</v>
      </c>
      <c r="C57" s="12">
        <v>142343</v>
      </c>
      <c r="D57" s="13">
        <v>12963231</v>
      </c>
      <c r="E57" s="16">
        <v>13105574</v>
      </c>
      <c r="F57" s="54">
        <f>C57/E$11</f>
        <v>3.6542534971077349E-3</v>
      </c>
      <c r="G57" s="54">
        <f>D57/E$11</f>
        <v>0.33279425202198493</v>
      </c>
      <c r="H57" s="54">
        <f>((C$11-C57)/E$11)</f>
        <v>1.0514832493335697E-2</v>
      </c>
      <c r="I57" s="44">
        <f>((D$11-D57)/E$11)</f>
        <v>0.6530366619875716</v>
      </c>
      <c r="J57" s="45">
        <f>LN(F57/G57)</f>
        <v>-4.51163260644514</v>
      </c>
      <c r="K57" s="45">
        <f>LN(H57/I57)</f>
        <v>-4.1288463928627435</v>
      </c>
      <c r="L57" s="45">
        <f>J57-K57</f>
        <v>-0.38278621358239651</v>
      </c>
    </row>
    <row r="58" spans="1:12">
      <c r="A58" s="7" t="s">
        <v>49</v>
      </c>
      <c r="B58" s="11">
        <v>7</v>
      </c>
      <c r="C58" s="12">
        <v>82928</v>
      </c>
      <c r="D58" s="13">
        <v>2648029</v>
      </c>
      <c r="E58" s="16">
        <v>2730957</v>
      </c>
      <c r="F58" s="54">
        <f>C58/E$11</f>
        <v>2.1289415988713901E-3</v>
      </c>
      <c r="G58" s="54">
        <f>D58/E$11</f>
        <v>6.7980646984345541E-2</v>
      </c>
      <c r="H58" s="54">
        <f>((C$11-C58)/E$11)</f>
        <v>1.2040144391572043E-2</v>
      </c>
      <c r="I58" s="44">
        <f>((D$11-D58)/E$11)</f>
        <v>0.917850267025211</v>
      </c>
      <c r="J58" s="45">
        <f>LN(F58/G58)</f>
        <v>-3.4635981072112103</v>
      </c>
      <c r="K58" s="45">
        <f>LN(H58/I58)</f>
        <v>-4.3337878370370406</v>
      </c>
      <c r="L58" s="45">
        <f>J58-K58</f>
        <v>0.87018972982583032</v>
      </c>
    </row>
    <row r="59" spans="1:12" ht="15.75" thickBot="1">
      <c r="A59" s="18" t="s">
        <v>6</v>
      </c>
      <c r="B59" s="23"/>
      <c r="C59" s="20">
        <v>551924</v>
      </c>
      <c r="D59" s="21">
        <v>38400765</v>
      </c>
      <c r="E59" s="22">
        <v>38952689</v>
      </c>
      <c r="F59" s="48">
        <f>SUM(F51:F58)</f>
        <v>1.4169085990443432E-2</v>
      </c>
      <c r="G59" s="48">
        <f>SUM(G51:G58)</f>
        <v>0.98583091400955669</v>
      </c>
      <c r="H59" s="48">
        <f t="shared" ref="H59:I59" si="47">SUM(H51:H58)</f>
        <v>9.9183601933104021E-2</v>
      </c>
      <c r="I59" s="49">
        <f t="shared" si="47"/>
        <v>6.9008163980668957</v>
      </c>
    </row>
    <row r="60" spans="1:12">
      <c r="A60" s="6" t="s">
        <v>50</v>
      </c>
      <c r="B60" s="11"/>
      <c r="C60" s="12"/>
      <c r="D60" s="13"/>
      <c r="E60" s="14"/>
      <c r="F60" s="54"/>
      <c r="G60" s="54"/>
      <c r="H60" s="54"/>
      <c r="I60" s="44"/>
    </row>
    <row r="61" spans="1:12">
      <c r="A61" s="7" t="s">
        <v>51</v>
      </c>
      <c r="B61" s="11">
        <v>0</v>
      </c>
      <c r="C61" s="12">
        <v>17988</v>
      </c>
      <c r="D61" s="13">
        <v>1417564</v>
      </c>
      <c r="E61" s="16">
        <v>1435552</v>
      </c>
      <c r="F61" s="54">
        <f>C61/E$11</f>
        <v>4.617909690393903E-4</v>
      </c>
      <c r="G61" s="54">
        <f>D61/E$11</f>
        <v>3.6391942029984116E-2</v>
      </c>
      <c r="H61" s="54">
        <f>((C$11-C61)/E$11)</f>
        <v>1.3707295021404043E-2</v>
      </c>
      <c r="I61" s="44">
        <f>((D$11-D61)/E$11)</f>
        <v>0.9494389719795725</v>
      </c>
      <c r="J61" s="45">
        <f>LN(F61/G61)</f>
        <v>-4.3669903155860359</v>
      </c>
      <c r="K61" s="45">
        <f>LN(H61/I61)</f>
        <v>-4.2379430799075344</v>
      </c>
      <c r="L61" s="45">
        <f>J61-K61</f>
        <v>-0.12904723567850152</v>
      </c>
    </row>
    <row r="62" spans="1:12">
      <c r="A62" s="7" t="s">
        <v>52</v>
      </c>
      <c r="B62" s="11">
        <v>1</v>
      </c>
      <c r="C62" s="12">
        <v>93984</v>
      </c>
      <c r="D62" s="13">
        <v>8978019</v>
      </c>
      <c r="E62" s="16">
        <v>9072003</v>
      </c>
      <c r="F62" s="54">
        <f t="shared" ref="F62:F66" si="48">C62/E$11</f>
        <v>2.4127730950743863E-3</v>
      </c>
      <c r="G62" s="54">
        <f t="shared" ref="G62:G66" si="49">D62/E$11</f>
        <v>0.23048521759306526</v>
      </c>
      <c r="H62" s="54">
        <f t="shared" ref="H62:H66" si="50">((C$11-C62)/E$11)</f>
        <v>1.1756312895369046E-2</v>
      </c>
      <c r="I62" s="44">
        <f t="shared" ref="I62:I66" si="51">((D$11-D62)/E$11)</f>
        <v>0.7553456964164913</v>
      </c>
      <c r="J62" s="45">
        <f t="shared" ref="J62:J66" si="52">LN(F62/G62)</f>
        <v>-4.5594099806076791</v>
      </c>
      <c r="K62" s="45">
        <f t="shared" ref="K62:K66" si="53">LN(H62/I62)</f>
        <v>-4.1627851564995675</v>
      </c>
      <c r="L62" s="45">
        <f t="shared" ref="L62:L66" si="54">J62-K62</f>
        <v>-0.39662482410811162</v>
      </c>
    </row>
    <row r="63" spans="1:12">
      <c r="A63" s="7" t="s">
        <v>53</v>
      </c>
      <c r="B63" s="11">
        <v>2</v>
      </c>
      <c r="C63" s="12">
        <v>264455</v>
      </c>
      <c r="D63" s="13">
        <v>6375750</v>
      </c>
      <c r="E63" s="16">
        <v>6640205</v>
      </c>
      <c r="F63" s="54">
        <f t="shared" si="48"/>
        <v>6.789133350973536E-3</v>
      </c>
      <c r="G63" s="54">
        <f t="shared" si="49"/>
        <v>0.16367932904452373</v>
      </c>
      <c r="H63" s="54">
        <f t="shared" si="50"/>
        <v>7.3799526394698967E-3</v>
      </c>
      <c r="I63" s="44">
        <f t="shared" si="51"/>
        <v>0.82215158496503282</v>
      </c>
      <c r="J63" s="45">
        <f t="shared" si="52"/>
        <v>-3.1825859056665111</v>
      </c>
      <c r="K63" s="45">
        <f t="shared" si="53"/>
        <v>-4.713157566812102</v>
      </c>
      <c r="L63" s="45">
        <f t="shared" si="54"/>
        <v>1.5305716611455908</v>
      </c>
    </row>
    <row r="64" spans="1:12">
      <c r="A64" s="7" t="s">
        <v>54</v>
      </c>
      <c r="B64" s="11">
        <v>3</v>
      </c>
      <c r="C64" s="12">
        <v>42435</v>
      </c>
      <c r="D64" s="13">
        <v>2435300</v>
      </c>
      <c r="E64" s="16">
        <v>2477735</v>
      </c>
      <c r="F64" s="54">
        <f t="shared" si="48"/>
        <v>1.0893984751604697E-3</v>
      </c>
      <c r="G64" s="54">
        <f t="shared" si="49"/>
        <v>6.2519432227130717E-2</v>
      </c>
      <c r="H64" s="54">
        <f t="shared" si="50"/>
        <v>1.3079687515282963E-2</v>
      </c>
      <c r="I64" s="44">
        <f t="shared" si="51"/>
        <v>0.92331148178242584</v>
      </c>
      <c r="J64" s="45">
        <f t="shared" si="52"/>
        <v>-4.0498517377915695</v>
      </c>
      <c r="K64" s="45">
        <f t="shared" si="53"/>
        <v>-4.2569061888188315</v>
      </c>
      <c r="L64" s="45">
        <f t="shared" si="54"/>
        <v>0.20705445102726205</v>
      </c>
    </row>
    <row r="65" spans="1:12">
      <c r="A65" s="7" t="s">
        <v>55</v>
      </c>
      <c r="B65" s="11">
        <v>4</v>
      </c>
      <c r="C65" s="12">
        <v>41517</v>
      </c>
      <c r="D65" s="13">
        <v>2189216</v>
      </c>
      <c r="E65" s="16">
        <v>2230733</v>
      </c>
      <c r="F65" s="54">
        <f t="shared" si="48"/>
        <v>1.0658314243722686E-3</v>
      </c>
      <c r="G65" s="54">
        <f t="shared" si="49"/>
        <v>5.620192228577596E-2</v>
      </c>
      <c r="H65" s="54">
        <f t="shared" si="50"/>
        <v>1.3103254566071164E-2</v>
      </c>
      <c r="I65" s="44">
        <f t="shared" si="51"/>
        <v>0.92962899172378066</v>
      </c>
      <c r="J65" s="45">
        <f t="shared" si="52"/>
        <v>-3.9651957859370359</v>
      </c>
      <c r="K65" s="45">
        <f t="shared" si="53"/>
        <v>-4.2619249334127032</v>
      </c>
      <c r="L65" s="45">
        <f t="shared" si="54"/>
        <v>0.29672914747566725</v>
      </c>
    </row>
    <row r="66" spans="1:12">
      <c r="A66" s="7" t="s">
        <v>56</v>
      </c>
      <c r="B66" s="11">
        <v>5</v>
      </c>
      <c r="C66" s="12">
        <v>4965</v>
      </c>
      <c r="D66" s="13">
        <v>1708121</v>
      </c>
      <c r="E66" s="16">
        <v>1713086</v>
      </c>
      <c r="F66" s="54">
        <f t="shared" si="48"/>
        <v>1.2746231717147949E-4</v>
      </c>
      <c r="G66" s="54">
        <f t="shared" si="49"/>
        <v>4.3851170326135891E-2</v>
      </c>
      <c r="H66" s="54">
        <f t="shared" si="50"/>
        <v>1.4041623673271953E-2</v>
      </c>
      <c r="I66" s="44">
        <f t="shared" si="51"/>
        <v>0.94197974368342063</v>
      </c>
      <c r="J66" s="45">
        <f t="shared" si="52"/>
        <v>-5.8407359174334603</v>
      </c>
      <c r="K66" s="45">
        <f t="shared" si="53"/>
        <v>-4.2059577326687796</v>
      </c>
      <c r="L66" s="45">
        <f t="shared" si="54"/>
        <v>-1.6347781847646807</v>
      </c>
    </row>
    <row r="67" spans="1:12">
      <c r="A67" s="7" t="s">
        <v>57</v>
      </c>
      <c r="B67" s="11">
        <v>6</v>
      </c>
      <c r="C67" s="12">
        <v>0</v>
      </c>
      <c r="D67" s="13">
        <v>858</v>
      </c>
      <c r="E67" s="16">
        <v>858</v>
      </c>
      <c r="F67" s="54">
        <f>C67/E$11</f>
        <v>0</v>
      </c>
      <c r="G67" s="54">
        <f>D67/E$11</f>
        <v>2.2026720671325156E-5</v>
      </c>
      <c r="H67" s="54">
        <f>((C$11-C67)/E$11)</f>
        <v>1.4169085990443432E-2</v>
      </c>
      <c r="I67" s="44">
        <f>((D$11-D67)/E$11)</f>
        <v>0.98580888728888527</v>
      </c>
      <c r="J67" s="45" t="e">
        <f>LN(F67/G67)</f>
        <v>#NUM!</v>
      </c>
      <c r="K67" s="45">
        <f>LN(H67/I67)</f>
        <v>-4.2423999610591316</v>
      </c>
      <c r="L67" s="45" t="e">
        <f>J67-K67</f>
        <v>#NUM!</v>
      </c>
    </row>
    <row r="68" spans="1:12">
      <c r="A68" s="7" t="s">
        <v>58</v>
      </c>
      <c r="B68" s="11">
        <v>7</v>
      </c>
      <c r="C68" s="12">
        <v>608</v>
      </c>
      <c r="D68" s="13">
        <v>31351</v>
      </c>
      <c r="E68" s="16">
        <v>31959</v>
      </c>
      <c r="F68" s="54">
        <f>C68/E$11</f>
        <v>1.5608678517675636E-5</v>
      </c>
      <c r="G68" s="54">
        <f>D68/E$11</f>
        <v>8.0484815823626452E-4</v>
      </c>
      <c r="H68" s="54">
        <f>((C$11-C68)/E$11)</f>
        <v>1.4153477311925757E-2</v>
      </c>
      <c r="I68" s="44">
        <f>((D$11-D68)/E$11)</f>
        <v>0.98502606585132035</v>
      </c>
      <c r="J68" s="45">
        <f>LN(F68/G68)</f>
        <v>-3.9428265615128062</v>
      </c>
      <c r="K68" s="45">
        <f>LN(H68/I68)</f>
        <v>-4.2427077632907855</v>
      </c>
      <c r="L68" s="45">
        <f>J68-K68</f>
        <v>0.29988120177797928</v>
      </c>
    </row>
    <row r="69" spans="1:12">
      <c r="A69" s="7" t="s">
        <v>59</v>
      </c>
      <c r="B69" s="11">
        <v>8</v>
      </c>
      <c r="C69" s="12">
        <v>3042</v>
      </c>
      <c r="D69" s="13">
        <v>3413554</v>
      </c>
      <c r="E69" s="16">
        <v>3416596</v>
      </c>
      <c r="F69" s="54">
        <f>C69/E$11</f>
        <v>7.809473692560737E-5</v>
      </c>
      <c r="G69" s="54">
        <f>D69/E$11</f>
        <v>8.7633333863035748E-2</v>
      </c>
      <c r="H69" s="54">
        <f>((C$11-C69)/E$11)</f>
        <v>1.4090991253517825E-2</v>
      </c>
      <c r="I69" s="44">
        <f>((D$11-D69)/E$11)</f>
        <v>0.89819758014652085</v>
      </c>
      <c r="J69" s="45">
        <f>LN(F69/G69)</f>
        <v>-7.022994062436168</v>
      </c>
      <c r="K69" s="45">
        <f>LN(H69/I69)</f>
        <v>-4.1548543915370022</v>
      </c>
      <c r="L69" s="45">
        <f>J69-K69</f>
        <v>-2.8681396708991658</v>
      </c>
    </row>
    <row r="70" spans="1:12">
      <c r="A70" s="7" t="s">
        <v>60</v>
      </c>
      <c r="B70" s="11">
        <v>9</v>
      </c>
      <c r="C70" s="12">
        <v>12934</v>
      </c>
      <c r="D70" s="13">
        <v>7684684</v>
      </c>
      <c r="E70" s="16">
        <v>7697618</v>
      </c>
      <c r="F70" s="54">
        <f>C70/E$11</f>
        <v>3.3204382886121162E-4</v>
      </c>
      <c r="G70" s="54">
        <f>D70/E$11</f>
        <v>0.19728250339790407</v>
      </c>
      <c r="H70" s="54">
        <f>((C$11-C70)/E$11)</f>
        <v>1.3837042161582221E-2</v>
      </c>
      <c r="I70" s="44">
        <f>((D$11-D70)/E$11)</f>
        <v>0.78854841061165248</v>
      </c>
      <c r="J70" s="45">
        <f t="shared" ref="J70:J73" si="55">LN(F70/G70)</f>
        <v>-6.3871250330397737</v>
      </c>
      <c r="K70" s="45">
        <f t="shared" ref="K70:K73" si="56">LN(H70/I70)</f>
        <v>-4.0428445896478795</v>
      </c>
      <c r="L70" s="45">
        <f t="shared" ref="L70:L73" si="57">J70-K70</f>
        <v>-2.3442804433918942</v>
      </c>
    </row>
    <row r="71" spans="1:12">
      <c r="A71" s="7" t="s">
        <v>61</v>
      </c>
      <c r="B71" s="11">
        <v>10</v>
      </c>
      <c r="C71" s="12">
        <v>4855</v>
      </c>
      <c r="D71" s="13">
        <v>478348</v>
      </c>
      <c r="E71" s="16">
        <v>483203</v>
      </c>
      <c r="F71" s="54">
        <f t="shared" ref="F71:F73" si="58">C71/E$11</f>
        <v>1.246383786238737E-4</v>
      </c>
      <c r="G71" s="54">
        <f t="shared" ref="G71:G73" si="59">D71/E$11</f>
        <v>1.2280230512455763E-2</v>
      </c>
      <c r="H71" s="54">
        <f t="shared" ref="H71:H73" si="60">((C$11-C71)/E$11)</f>
        <v>1.4044447611819558E-2</v>
      </c>
      <c r="I71" s="44">
        <f t="shared" ref="I71:I73" si="61">((D$11-D71)/E$11)</f>
        <v>0.97355068349710083</v>
      </c>
      <c r="J71" s="45">
        <f t="shared" si="55"/>
        <v>-4.5903293993331591</v>
      </c>
      <c r="K71" s="45">
        <f t="shared" si="56"/>
        <v>-4.2387227567265118</v>
      </c>
      <c r="L71" s="45">
        <f t="shared" si="57"/>
        <v>-0.35160664260664731</v>
      </c>
    </row>
    <row r="72" spans="1:12">
      <c r="A72" s="7" t="s">
        <v>62</v>
      </c>
      <c r="B72" s="11">
        <v>11</v>
      </c>
      <c r="C72" s="12">
        <v>64673</v>
      </c>
      <c r="D72" s="13">
        <v>2299080</v>
      </c>
      <c r="E72" s="16">
        <v>2363753</v>
      </c>
      <c r="F72" s="54">
        <f t="shared" si="58"/>
        <v>1.6602961608119019E-3</v>
      </c>
      <c r="G72" s="54">
        <f t="shared" si="59"/>
        <v>5.9022369418450162E-2</v>
      </c>
      <c r="H72" s="54">
        <f t="shared" si="60"/>
        <v>1.2508789829631531E-2</v>
      </c>
      <c r="I72" s="44">
        <f t="shared" si="61"/>
        <v>0.9268085445911064</v>
      </c>
      <c r="J72" s="45">
        <f t="shared" si="55"/>
        <v>-3.5709205181519801</v>
      </c>
      <c r="K72" s="45">
        <f t="shared" si="56"/>
        <v>-4.3053154284118689</v>
      </c>
      <c r="L72" s="45">
        <f t="shared" si="57"/>
        <v>0.73439491025988879</v>
      </c>
    </row>
    <row r="73" spans="1:12">
      <c r="A73" s="7" t="s">
        <v>63</v>
      </c>
      <c r="B73" s="11">
        <v>12</v>
      </c>
      <c r="C73" s="12">
        <v>468</v>
      </c>
      <c r="D73" s="13">
        <v>1388920</v>
      </c>
      <c r="E73" s="16">
        <v>1389388</v>
      </c>
      <c r="F73" s="54">
        <f t="shared" si="58"/>
        <v>1.2014574911631904E-5</v>
      </c>
      <c r="G73" s="54">
        <f t="shared" si="59"/>
        <v>3.5656588432187566E-2</v>
      </c>
      <c r="H73" s="54">
        <f t="shared" si="60"/>
        <v>1.41570714155318E-2</v>
      </c>
      <c r="I73" s="44">
        <f t="shared" si="61"/>
        <v>0.95017432557736903</v>
      </c>
      <c r="J73" s="45">
        <f t="shared" si="55"/>
        <v>-7.995568728767787</v>
      </c>
      <c r="K73" s="45">
        <f t="shared" si="56"/>
        <v>-4.2064312224300116</v>
      </c>
      <c r="L73" s="45">
        <f t="shared" si="57"/>
        <v>-3.7891375063377755</v>
      </c>
    </row>
    <row r="74" spans="1:12" ht="15.75" thickBot="1">
      <c r="A74" s="18" t="s">
        <v>6</v>
      </c>
      <c r="B74" s="23"/>
      <c r="C74" s="20">
        <v>551924</v>
      </c>
      <c r="D74" s="21">
        <v>38400765</v>
      </c>
      <c r="E74" s="22">
        <v>38952689</v>
      </c>
      <c r="F74" s="48">
        <f>SUM(F61:F73)</f>
        <v>1.4169085990443434E-2</v>
      </c>
      <c r="G74" s="48">
        <f>SUM(G61:G73)</f>
        <v>0.98583091400955647</v>
      </c>
      <c r="H74" s="48">
        <f t="shared" ref="H74:I74" si="62">SUM(H61:H73)</f>
        <v>0.17002903188532117</v>
      </c>
      <c r="I74" s="49">
        <f t="shared" si="62"/>
        <v>11.829970968114678</v>
      </c>
    </row>
    <row r="75" spans="1:12">
      <c r="A75" s="6" t="s">
        <v>64</v>
      </c>
      <c r="B75" s="11"/>
      <c r="C75" s="12"/>
      <c r="D75" s="13"/>
      <c r="E75" s="14"/>
      <c r="F75" s="54"/>
      <c r="G75" s="54"/>
      <c r="H75" s="54"/>
      <c r="I75" s="44"/>
    </row>
    <row r="76" spans="1:12">
      <c r="A76" s="7" t="s">
        <v>65</v>
      </c>
      <c r="B76" s="11">
        <v>0</v>
      </c>
      <c r="C76" s="29">
        <v>5481</v>
      </c>
      <c r="D76" s="30">
        <v>1215882</v>
      </c>
      <c r="E76" s="31">
        <v>1221363</v>
      </c>
      <c r="F76" s="54">
        <f>C76/E$11</f>
        <v>1.407091561766121E-4</v>
      </c>
      <c r="G76" s="54">
        <f>D76/E$11</f>
        <v>3.1214327719454746E-2</v>
      </c>
      <c r="H76" s="54">
        <f>((C$11-C76)/E$11)</f>
        <v>1.4028376834266821E-2</v>
      </c>
      <c r="I76" s="44">
        <f>((D$11-D76)/E$11)</f>
        <v>0.95461658629010182</v>
      </c>
      <c r="J76" s="45">
        <f>LN(F76/G76)</f>
        <v>-5.4019374522798147</v>
      </c>
      <c r="K76" s="45">
        <f>LN(H76/I76)</f>
        <v>-4.2202275846169695</v>
      </c>
      <c r="L76" s="45">
        <f>J76-K76</f>
        <v>-1.1817098676628452</v>
      </c>
    </row>
    <row r="77" spans="1:12">
      <c r="A77" s="7" t="s">
        <v>66</v>
      </c>
      <c r="B77" s="11">
        <v>1</v>
      </c>
      <c r="C77" s="29">
        <v>66842</v>
      </c>
      <c r="D77" s="30">
        <v>6613971</v>
      </c>
      <c r="E77" s="31">
        <v>6680813</v>
      </c>
      <c r="F77" s="54">
        <f t="shared" ref="F77:F81" si="63">C77/E$11</f>
        <v>1.7159790945369651E-3</v>
      </c>
      <c r="G77" s="54">
        <f t="shared" ref="G77:G81" si="64">D77/E$11</f>
        <v>0.16979497872406191</v>
      </c>
      <c r="H77" s="54">
        <f t="shared" ref="H77:H81" si="65">((C$11-C77)/E$11)</f>
        <v>1.2453106895906467E-2</v>
      </c>
      <c r="I77" s="44">
        <f t="shared" ref="I77:I81" si="66">((D$11-D77)/E$11)</f>
        <v>0.81603593528549467</v>
      </c>
      <c r="J77" s="45">
        <f t="shared" ref="J77:J81" si="67">LN(F77/G77)</f>
        <v>-4.5946078834116735</v>
      </c>
      <c r="K77" s="45">
        <f t="shared" ref="K77:K81" si="68">LN(H77/I77)</f>
        <v>-4.182488250684183</v>
      </c>
      <c r="L77" s="45">
        <f t="shared" ref="L77:L81" si="69">J77-K77</f>
        <v>-0.41211963272749053</v>
      </c>
    </row>
    <row r="78" spans="1:12">
      <c r="A78" s="7" t="s">
        <v>67</v>
      </c>
      <c r="B78" s="11">
        <v>2</v>
      </c>
      <c r="C78" s="29">
        <v>209</v>
      </c>
      <c r="D78" s="30">
        <v>52144</v>
      </c>
      <c r="E78" s="31">
        <v>52353</v>
      </c>
      <c r="F78" s="54">
        <f t="shared" si="63"/>
        <v>5.3654832404509992E-6</v>
      </c>
      <c r="G78" s="54">
        <f t="shared" si="64"/>
        <v>1.3386495602396025E-3</v>
      </c>
      <c r="H78" s="54">
        <f t="shared" si="65"/>
        <v>1.4163720507202982E-2</v>
      </c>
      <c r="I78" s="44">
        <f t="shared" si="66"/>
        <v>0.98449226444931692</v>
      </c>
      <c r="J78" s="45">
        <f t="shared" si="67"/>
        <v>-5.5194301491125319</v>
      </c>
      <c r="K78" s="45">
        <f t="shared" si="68"/>
        <v>-4.2414422392715938</v>
      </c>
      <c r="L78" s="45">
        <f t="shared" si="69"/>
        <v>-1.2779879098409381</v>
      </c>
    </row>
    <row r="79" spans="1:12">
      <c r="A79" s="7" t="s">
        <v>68</v>
      </c>
      <c r="B79" s="11">
        <v>3</v>
      </c>
      <c r="C79" s="29">
        <v>120144</v>
      </c>
      <c r="D79" s="30">
        <v>3266789</v>
      </c>
      <c r="E79" s="31">
        <v>3386933</v>
      </c>
      <c r="F79" s="54">
        <f t="shared" si="63"/>
        <v>3.0843570260322721E-3</v>
      </c>
      <c r="G79" s="54">
        <f t="shared" si="64"/>
        <v>8.3865558036314264E-2</v>
      </c>
      <c r="H79" s="54">
        <f t="shared" si="65"/>
        <v>1.1084728964411161E-2</v>
      </c>
      <c r="I79" s="44">
        <f t="shared" si="66"/>
        <v>0.90196535597324234</v>
      </c>
      <c r="J79" s="45">
        <f t="shared" si="67"/>
        <v>-3.3028718009114217</v>
      </c>
      <c r="K79" s="45">
        <f t="shared" si="68"/>
        <v>-4.3990077192057893</v>
      </c>
      <c r="L79" s="45">
        <f t="shared" si="69"/>
        <v>1.0961359182943675</v>
      </c>
    </row>
    <row r="80" spans="1:12">
      <c r="A80" s="7" t="s">
        <v>69</v>
      </c>
      <c r="B80" s="11">
        <v>4</v>
      </c>
      <c r="C80" s="29">
        <v>16262</v>
      </c>
      <c r="D80" s="30">
        <v>1171971</v>
      </c>
      <c r="E80" s="31">
        <v>1188233</v>
      </c>
      <c r="F80" s="54">
        <f t="shared" si="63"/>
        <v>4.1748080601059401E-4</v>
      </c>
      <c r="G80" s="54">
        <f t="shared" si="64"/>
        <v>3.008703712341913E-2</v>
      </c>
      <c r="H80" s="54">
        <f t="shared" si="65"/>
        <v>1.3751605184432839E-2</v>
      </c>
      <c r="I80" s="44">
        <f t="shared" si="66"/>
        <v>0.95574387688613749</v>
      </c>
      <c r="J80" s="45">
        <f t="shared" si="67"/>
        <v>-4.2776111280178704</v>
      </c>
      <c r="K80" s="45">
        <f t="shared" si="68"/>
        <v>-4.2413344079648718</v>
      </c>
      <c r="L80" s="45">
        <f t="shared" si="69"/>
        <v>-3.6276720052998535E-2</v>
      </c>
    </row>
    <row r="81" spans="1:12">
      <c r="A81" s="7" t="s">
        <v>70</v>
      </c>
      <c r="B81" s="11">
        <v>5</v>
      </c>
      <c r="C81" s="29">
        <v>16967</v>
      </c>
      <c r="D81" s="30">
        <v>1639043</v>
      </c>
      <c r="E81" s="31">
        <v>1656010</v>
      </c>
      <c r="F81" s="54">
        <f t="shared" si="63"/>
        <v>4.3557968488388567E-4</v>
      </c>
      <c r="G81" s="54">
        <f t="shared" si="64"/>
        <v>4.2077788262576687E-2</v>
      </c>
      <c r="H81" s="54">
        <f t="shared" si="65"/>
        <v>1.3733506305559548E-2</v>
      </c>
      <c r="I81" s="44">
        <f t="shared" si="66"/>
        <v>0.94375312574697989</v>
      </c>
      <c r="J81" s="45">
        <f t="shared" si="67"/>
        <v>-4.570597532848339</v>
      </c>
      <c r="K81" s="45">
        <f t="shared" si="68"/>
        <v>-4.2300260499344606</v>
      </c>
      <c r="L81" s="45">
        <f t="shared" si="69"/>
        <v>-0.3405714829138784</v>
      </c>
    </row>
    <row r="82" spans="1:12">
      <c r="A82" s="7" t="s">
        <v>71</v>
      </c>
      <c r="B82" s="11">
        <v>6</v>
      </c>
      <c r="C82" s="29">
        <v>46686</v>
      </c>
      <c r="D82" s="30">
        <v>4318386</v>
      </c>
      <c r="E82" s="31">
        <v>4365072</v>
      </c>
      <c r="F82" s="54">
        <f>C82/E$11</f>
        <v>1.1985308639411261E-3</v>
      </c>
      <c r="G82" s="54">
        <f>D82/E$11</f>
        <v>0.11086233353491975</v>
      </c>
      <c r="H82" s="54">
        <f>((C$11-C82)/E$11)</f>
        <v>1.2970555126502307E-2</v>
      </c>
      <c r="I82" s="44">
        <f>((D$11-D82)/E$11)</f>
        <v>0.87496858047463677</v>
      </c>
      <c r="J82" s="45">
        <f>LN(F82/G82)</f>
        <v>-4.5271926664541775</v>
      </c>
      <c r="K82" s="45">
        <f>LN(H82/I82)</f>
        <v>-4.2115061794617565</v>
      </c>
      <c r="L82" s="45">
        <f>J82-K82</f>
        <v>-0.31568648699242097</v>
      </c>
    </row>
    <row r="83" spans="1:12">
      <c r="A83" s="7" t="s">
        <v>72</v>
      </c>
      <c r="B83" s="11">
        <v>7</v>
      </c>
      <c r="C83" s="29">
        <v>37931</v>
      </c>
      <c r="D83" s="30">
        <v>11001590</v>
      </c>
      <c r="E83" s="31">
        <v>11039521</v>
      </c>
      <c r="F83" s="54">
        <f>C83/E$11</f>
        <v>9.7377102772031987E-4</v>
      </c>
      <c r="G83" s="54">
        <f>D83/E$11</f>
        <v>0.28243467350867613</v>
      </c>
      <c r="H83" s="54">
        <f>((C$11-C83)/E$11)</f>
        <v>1.3195314962723113E-2</v>
      </c>
      <c r="I83" s="44">
        <f>((D$11-D83)/E$11)</f>
        <v>0.70339624050088045</v>
      </c>
      <c r="J83" s="45">
        <f>LN(F83/G83)</f>
        <v>-5.6700263670807001</v>
      </c>
      <c r="K83" s="45">
        <f>LN(H83/I83)</f>
        <v>-3.9760585357484235</v>
      </c>
      <c r="L83" s="45">
        <f>J83-K83</f>
        <v>-1.6939678313322766</v>
      </c>
    </row>
    <row r="84" spans="1:12">
      <c r="A84" s="7" t="s">
        <v>73</v>
      </c>
      <c r="B84" s="11">
        <v>8</v>
      </c>
      <c r="C84" s="29">
        <v>0</v>
      </c>
      <c r="D84" s="30">
        <v>444820</v>
      </c>
      <c r="E84" s="31">
        <v>444820</v>
      </c>
      <c r="F84" s="54">
        <f>C84/E$11</f>
        <v>0</v>
      </c>
      <c r="G84" s="54">
        <f>D84/E$11</f>
        <v>1.1419494043145519E-2</v>
      </c>
      <c r="H84" s="54">
        <f>((C$11-C84)/E$11)</f>
        <v>1.4169085990443432E-2</v>
      </c>
      <c r="I84" s="44">
        <f>((D$11-D84)/E$11)</f>
        <v>0.97441141996641101</v>
      </c>
      <c r="J84" s="45" t="e">
        <f>LN(F84/G84)</f>
        <v>#NUM!</v>
      </c>
      <c r="K84" s="45">
        <f>LN(H84/I84)</f>
        <v>-4.2307710684075808</v>
      </c>
      <c r="L84" s="45" t="e">
        <f>J84-K84</f>
        <v>#NUM!</v>
      </c>
    </row>
    <row r="85" spans="1:12">
      <c r="A85" s="7" t="s">
        <v>74</v>
      </c>
      <c r="B85" s="11">
        <v>9</v>
      </c>
      <c r="C85" s="29">
        <v>719</v>
      </c>
      <c r="D85" s="30">
        <v>603676</v>
      </c>
      <c r="E85" s="31">
        <v>604395</v>
      </c>
      <c r="F85" s="54">
        <f>C85/E$11</f>
        <v>1.8458289233896021E-5</v>
      </c>
      <c r="G85" s="54">
        <f>D85/E$11</f>
        <v>1.5497672060586113E-2</v>
      </c>
      <c r="H85" s="54">
        <f>((C$11-C85)/E$11)</f>
        <v>1.4150627701209537E-2</v>
      </c>
      <c r="I85" s="44">
        <f>((D$11-D85)/E$11)</f>
        <v>0.97033324194897042</v>
      </c>
      <c r="J85" s="45">
        <f t="shared" ref="J85:J88" si="70">LN(F85/G85)</f>
        <v>-6.7329315514281047</v>
      </c>
      <c r="K85" s="45">
        <f t="shared" ref="K85:K88" si="71">LN(H85/I85)</f>
        <v>-4.2278805772843331</v>
      </c>
      <c r="L85" s="45">
        <f t="shared" ref="L85:L88" si="72">J85-K85</f>
        <v>-2.5050509741437716</v>
      </c>
    </row>
    <row r="86" spans="1:12">
      <c r="A86" s="7" t="s">
        <v>75</v>
      </c>
      <c r="B86" s="11">
        <v>10</v>
      </c>
      <c r="C86" s="29">
        <v>138105</v>
      </c>
      <c r="D86" s="30">
        <v>3117894</v>
      </c>
      <c r="E86" s="31">
        <v>3255999</v>
      </c>
      <c r="F86" s="54">
        <f t="shared" ref="F86:F88" si="73">C86/E$11</f>
        <v>3.5454548465190684E-3</v>
      </c>
      <c r="G86" s="54">
        <f t="shared" ref="G86:G88" si="74">D86/E$11</f>
        <v>8.0043100490443678E-2</v>
      </c>
      <c r="H86" s="54">
        <f t="shared" ref="H86:H88" si="75">((C$11-C86)/E$11)</f>
        <v>1.0623631143924363E-2</v>
      </c>
      <c r="I86" s="44">
        <f t="shared" ref="I86:I88" si="76">((D$11-D86)/E$11)</f>
        <v>0.90578781351911286</v>
      </c>
      <c r="J86" s="45">
        <f t="shared" si="70"/>
        <v>-3.1168987874805416</v>
      </c>
      <c r="K86" s="45">
        <f t="shared" si="71"/>
        <v>-4.4457242042020333</v>
      </c>
      <c r="L86" s="45">
        <f t="shared" si="72"/>
        <v>1.3288254167214917</v>
      </c>
    </row>
    <row r="87" spans="1:12">
      <c r="A87" s="7" t="s">
        <v>76</v>
      </c>
      <c r="B87" s="11">
        <v>11</v>
      </c>
      <c r="C87" s="29">
        <v>11</v>
      </c>
      <c r="D87" s="30">
        <v>1427592</v>
      </c>
      <c r="E87" s="31">
        <v>1427603</v>
      </c>
      <c r="F87" s="54">
        <f t="shared" si="73"/>
        <v>2.8239385476057892E-7</v>
      </c>
      <c r="G87" s="54">
        <f t="shared" si="74"/>
        <v>3.6649382536851308E-2</v>
      </c>
      <c r="H87" s="54">
        <f t="shared" si="75"/>
        <v>1.4168803596588671E-2</v>
      </c>
      <c r="I87" s="44">
        <f t="shared" si="76"/>
        <v>0.94918153147270523</v>
      </c>
      <c r="J87" s="45">
        <f t="shared" si="70"/>
        <v>-11.773604393973478</v>
      </c>
      <c r="K87" s="45">
        <f t="shared" si="71"/>
        <v>-4.2045574494336053</v>
      </c>
      <c r="L87" s="45">
        <f t="shared" si="72"/>
        <v>-7.5690469445398731</v>
      </c>
    </row>
    <row r="88" spans="1:12">
      <c r="A88" s="7" t="s">
        <v>77</v>
      </c>
      <c r="B88" s="11">
        <v>12</v>
      </c>
      <c r="C88" s="29">
        <v>28618</v>
      </c>
      <c r="D88" s="30">
        <v>1073734</v>
      </c>
      <c r="E88" s="31">
        <v>1102352</v>
      </c>
      <c r="F88" s="54">
        <f t="shared" si="73"/>
        <v>7.3468612141256795E-4</v>
      </c>
      <c r="G88" s="54">
        <f t="shared" si="74"/>
        <v>2.7565080295226859E-2</v>
      </c>
      <c r="H88" s="54">
        <f t="shared" si="75"/>
        <v>1.3434399869030864E-2</v>
      </c>
      <c r="I88" s="44">
        <f t="shared" si="76"/>
        <v>0.95826583371432972</v>
      </c>
      <c r="J88" s="45">
        <f t="shared" si="70"/>
        <v>-3.6248616816551702</v>
      </c>
      <c r="K88" s="45">
        <f t="shared" si="71"/>
        <v>-4.2673066558478041</v>
      </c>
      <c r="L88" s="45">
        <f t="shared" si="72"/>
        <v>0.64244497419263391</v>
      </c>
    </row>
    <row r="89" spans="1:12">
      <c r="A89" s="7" t="s">
        <v>78</v>
      </c>
      <c r="B89" s="11">
        <v>13</v>
      </c>
      <c r="C89" s="29">
        <v>73949</v>
      </c>
      <c r="D89" s="30">
        <v>2453273</v>
      </c>
      <c r="E89" s="31">
        <v>2527222</v>
      </c>
      <c r="F89" s="54">
        <f>C89/E$11</f>
        <v>1.8984311968809136E-3</v>
      </c>
      <c r="G89" s="54">
        <f>D89/E$11</f>
        <v>6.2980838113640886E-2</v>
      </c>
      <c r="H89" s="54">
        <f>((C$11-C89)/E$11)</f>
        <v>1.2270654793562518E-2</v>
      </c>
      <c r="I89" s="44">
        <f>((D$11-D89)/E$11)</f>
        <v>0.92285007589591572</v>
      </c>
      <c r="J89" s="45">
        <f>LN(F89/G89)</f>
        <v>-3.5018026639461728</v>
      </c>
      <c r="K89" s="45">
        <f>LN(H89/I89)</f>
        <v>-4.320256167286634</v>
      </c>
      <c r="L89" s="45">
        <f>J89-K89</f>
        <v>0.81845350334046119</v>
      </c>
    </row>
    <row r="90" spans="1:12" ht="15.75" thickBot="1">
      <c r="A90" s="18" t="s">
        <v>6</v>
      </c>
      <c r="B90" s="23"/>
      <c r="C90" s="20">
        <v>551924</v>
      </c>
      <c r="D90" s="21">
        <v>38400765</v>
      </c>
      <c r="E90" s="22">
        <v>38952689</v>
      </c>
      <c r="F90" s="48">
        <f t="shared" ref="F90:I90" si="77">SUM(F76:F89)</f>
        <v>1.4169085990443432E-2</v>
      </c>
      <c r="G90" s="48">
        <f t="shared" si="77"/>
        <v>0.9858309140095568</v>
      </c>
      <c r="H90" s="48">
        <f t="shared" si="77"/>
        <v>0.18419811787576462</v>
      </c>
      <c r="I90" s="49">
        <f t="shared" si="77"/>
        <v>12.815801882124237</v>
      </c>
    </row>
    <row r="91" spans="1:12">
      <c r="A91" s="32" t="s">
        <v>92</v>
      </c>
      <c r="B91" s="11"/>
      <c r="C91" s="12"/>
      <c r="D91" s="13"/>
      <c r="E91" s="14"/>
      <c r="F91" s="54"/>
      <c r="G91" s="54"/>
      <c r="H91" s="54"/>
      <c r="I91" s="44"/>
    </row>
    <row r="92" spans="1:12">
      <c r="A92" s="7" t="s">
        <v>7</v>
      </c>
      <c r="B92" s="11">
        <v>100</v>
      </c>
      <c r="C92" s="12">
        <v>26648</v>
      </c>
      <c r="D92" s="13">
        <v>948698</v>
      </c>
      <c r="E92" s="16">
        <v>975346</v>
      </c>
      <c r="F92" s="54">
        <f>C92/E$11</f>
        <v>6.8411194924180977E-4</v>
      </c>
      <c r="G92" s="54">
        <f>D92/E$11</f>
        <v>2.4355135020331972E-2</v>
      </c>
      <c r="H92" s="54">
        <f>((C$11-C92)/E$11)</f>
        <v>1.3484974041201622E-2</v>
      </c>
      <c r="I92" s="44">
        <f>((D$11-D92)/E$11)</f>
        <v>0.96147577898922465</v>
      </c>
      <c r="J92" s="45">
        <f>LN(F92/G92)</f>
        <v>-3.5723764173572383</v>
      </c>
      <c r="K92" s="45">
        <f>LN(H92/I92)</f>
        <v>-4.2668933422757149</v>
      </c>
      <c r="L92" s="45">
        <f>J92-K92</f>
        <v>0.69451692491847661</v>
      </c>
    </row>
    <row r="93" spans="1:12">
      <c r="A93" s="7" t="s">
        <v>79</v>
      </c>
      <c r="B93" s="11">
        <v>250</v>
      </c>
      <c r="C93" s="12">
        <v>38663</v>
      </c>
      <c r="D93" s="13">
        <v>1401486</v>
      </c>
      <c r="E93" s="16">
        <v>1440149</v>
      </c>
      <c r="F93" s="54">
        <f>C93/E$11</f>
        <v>9.9256305514620565E-4</v>
      </c>
      <c r="G93" s="54">
        <f>D93/E$11</f>
        <v>3.5979184902998611E-2</v>
      </c>
      <c r="H93" s="54">
        <f>((C$11-C93)/E$11)</f>
        <v>1.3176522935297226E-2</v>
      </c>
      <c r="I93" s="44">
        <f>((D$11-D93)/E$11)</f>
        <v>0.94985172910655791</v>
      </c>
      <c r="J93" s="45">
        <f>LN(F93/G93)</f>
        <v>-3.5904053109021397</v>
      </c>
      <c r="K93" s="45">
        <f>LN(H93/I93)</f>
        <v>-4.2778692172299735</v>
      </c>
      <c r="L93" s="45">
        <f>J93-K93</f>
        <v>0.68746390632783383</v>
      </c>
    </row>
    <row r="94" spans="1:12">
      <c r="A94" s="7" t="s">
        <v>80</v>
      </c>
      <c r="B94" s="11">
        <v>500</v>
      </c>
      <c r="C94" s="12">
        <v>62094</v>
      </c>
      <c r="D94" s="13">
        <v>2188427</v>
      </c>
      <c r="E94" s="16">
        <v>2250521</v>
      </c>
      <c r="F94" s="54">
        <f>C94/E$11</f>
        <v>1.5940876379548533E-3</v>
      </c>
      <c r="G94" s="54">
        <f>D94/E$11</f>
        <v>5.6181666944739042E-2</v>
      </c>
      <c r="H94" s="54">
        <f>((C$11-C94)/E$11)</f>
        <v>1.2574998352488579E-2</v>
      </c>
      <c r="I94" s="44">
        <f>((D$11-D94)/E$11)</f>
        <v>0.92964924706481755</v>
      </c>
      <c r="J94" s="45">
        <f>LN(F94/G94)</f>
        <v>-3.5622889339804975</v>
      </c>
      <c r="K94" s="45">
        <f>LN(H94/I94)</f>
        <v>-4.3030967763422456</v>
      </c>
      <c r="L94" s="45">
        <f>J94-K94</f>
        <v>0.74080784236174813</v>
      </c>
    </row>
    <row r="95" spans="1:12">
      <c r="A95" s="7" t="s">
        <v>81</v>
      </c>
      <c r="B95" s="11">
        <v>1000</v>
      </c>
      <c r="C95" s="12">
        <v>103038</v>
      </c>
      <c r="D95" s="13">
        <v>3780321</v>
      </c>
      <c r="E95" s="16">
        <v>3883359</v>
      </c>
      <c r="F95" s="54">
        <f t="shared" ref="F95:F97" si="78">C95/E$11</f>
        <v>2.6452089097109572E-3</v>
      </c>
      <c r="G95" s="54">
        <f t="shared" ref="G95:G97" si="79">D95/E$11</f>
        <v>9.7049038129306042E-2</v>
      </c>
      <c r="H95" s="54">
        <f t="shared" ref="H95:H97" si="80">((C$11-C95)/E$11)</f>
        <v>1.1523877080732475E-2</v>
      </c>
      <c r="I95" s="44">
        <f t="shared" ref="I95:I97" si="81">((D$11-D95)/E$11)</f>
        <v>0.88878187588025048</v>
      </c>
      <c r="J95" s="45">
        <f t="shared" ref="J95:J98" si="82">LN(F95/G95)</f>
        <v>-3.6024663534132211</v>
      </c>
      <c r="K95" s="45">
        <f t="shared" ref="K95:K98" si="83">LN(H95/I95)</f>
        <v>-4.34543069564993</v>
      </c>
      <c r="L95" s="45">
        <f t="shared" ref="L95:L98" si="84">J95-K95</f>
        <v>0.74296434223670893</v>
      </c>
    </row>
    <row r="96" spans="1:12">
      <c r="A96" s="7" t="s">
        <v>82</v>
      </c>
      <c r="B96" s="11">
        <v>2000</v>
      </c>
      <c r="C96" s="12">
        <v>141724</v>
      </c>
      <c r="D96" s="13">
        <v>5491665</v>
      </c>
      <c r="E96" s="16">
        <v>5633389</v>
      </c>
      <c r="F96" s="54">
        <f t="shared" si="78"/>
        <v>3.6383624247352986E-3</v>
      </c>
      <c r="G96" s="54">
        <f t="shared" si="79"/>
        <v>0.1409829498548868</v>
      </c>
      <c r="H96" s="54">
        <f t="shared" si="80"/>
        <v>1.0530723565708134E-2</v>
      </c>
      <c r="I96" s="44">
        <f t="shared" si="81"/>
        <v>0.84484796415466978</v>
      </c>
      <c r="J96" s="45">
        <f t="shared" si="82"/>
        <v>-3.6571052629450929</v>
      </c>
      <c r="K96" s="45">
        <f t="shared" si="83"/>
        <v>-4.384859648614313</v>
      </c>
      <c r="L96" s="45">
        <f t="shared" si="84"/>
        <v>0.72775438566922013</v>
      </c>
    </row>
    <row r="97" spans="1:12">
      <c r="A97" s="7" t="s">
        <v>83</v>
      </c>
      <c r="B97" s="11">
        <v>5000</v>
      </c>
      <c r="C97" s="12">
        <v>131647</v>
      </c>
      <c r="D97" s="13">
        <v>7846759</v>
      </c>
      <c r="E97" s="16">
        <v>7978406</v>
      </c>
      <c r="F97" s="54">
        <f t="shared" si="78"/>
        <v>3.3796639816059937E-3</v>
      </c>
      <c r="G97" s="54">
        <f t="shared" si="79"/>
        <v>0.20144332012611504</v>
      </c>
      <c r="H97" s="54">
        <f t="shared" si="80"/>
        <v>1.0789422008837439E-2</v>
      </c>
      <c r="I97" s="44">
        <f t="shared" si="81"/>
        <v>0.78438759388344148</v>
      </c>
      <c r="J97" s="45">
        <f t="shared" si="82"/>
        <v>-4.0877317612936528</v>
      </c>
      <c r="K97" s="45">
        <f t="shared" si="83"/>
        <v>-4.2863370676025951</v>
      </c>
      <c r="L97" s="45">
        <f t="shared" si="84"/>
        <v>0.19860530630894235</v>
      </c>
    </row>
    <row r="98" spans="1:12">
      <c r="A98" s="7" t="s">
        <v>84</v>
      </c>
      <c r="B98" s="11">
        <v>0</v>
      </c>
      <c r="C98" s="12">
        <v>48110</v>
      </c>
      <c r="D98" s="13">
        <v>16743409</v>
      </c>
      <c r="E98" s="16">
        <v>16791519</v>
      </c>
      <c r="F98" s="54">
        <f>C98/E$11</f>
        <v>1.2350880320483137E-3</v>
      </c>
      <c r="G98" s="54">
        <f>D98/E$11</f>
        <v>0.42983961903117907</v>
      </c>
      <c r="H98" s="54">
        <f>((C$11-C98)/E$11)</f>
        <v>1.2933997958395119E-2</v>
      </c>
      <c r="I98" s="44">
        <f>((D$11-D98)/E$11)</f>
        <v>0.55599129497837751</v>
      </c>
      <c r="J98" s="45">
        <f t="shared" si="82"/>
        <v>-5.852269911566033</v>
      </c>
      <c r="K98" s="45">
        <f t="shared" si="83"/>
        <v>-3.7608932924378307</v>
      </c>
      <c r="L98" s="45">
        <f t="shared" si="84"/>
        <v>-2.0913766191282024</v>
      </c>
    </row>
    <row r="99" spans="1:12" ht="15.75" thickBot="1">
      <c r="A99" s="18" t="s">
        <v>6</v>
      </c>
      <c r="B99" s="23"/>
      <c r="C99" s="20">
        <v>551924</v>
      </c>
      <c r="D99" s="21">
        <v>38400765</v>
      </c>
      <c r="E99" s="22">
        <v>38952689</v>
      </c>
      <c r="F99" s="48">
        <f>SUM(F92:F98)</f>
        <v>1.4169085990443434E-2</v>
      </c>
      <c r="G99" s="48">
        <f>SUM(G92:G98)</f>
        <v>0.98583091400955658</v>
      </c>
      <c r="H99" s="48">
        <f t="shared" ref="H99:I99" si="85">SUM(H92:H98)</f>
        <v>8.5014515942660587E-2</v>
      </c>
      <c r="I99" s="49">
        <f t="shared" si="85"/>
        <v>5.9149854840573397</v>
      </c>
    </row>
    <row r="100" spans="1:12">
      <c r="A100" s="32" t="s">
        <v>93</v>
      </c>
      <c r="B100" s="11"/>
      <c r="C100" s="12"/>
      <c r="D100" s="13"/>
      <c r="E100" s="14"/>
      <c r="F100" s="54"/>
      <c r="G100" s="54"/>
      <c r="H100" s="54"/>
      <c r="I100" s="44"/>
    </row>
    <row r="101" spans="1:12">
      <c r="A101" s="7" t="s">
        <v>85</v>
      </c>
      <c r="B101" s="11">
        <v>50</v>
      </c>
      <c r="C101" s="12">
        <v>44281</v>
      </c>
      <c r="D101" s="13">
        <v>2558368</v>
      </c>
      <c r="E101" s="16">
        <v>2602649</v>
      </c>
      <c r="F101" s="54">
        <f>C101/E$11</f>
        <v>1.1367892984230177E-3</v>
      </c>
      <c r="G101" s="54">
        <f>D101/E$11</f>
        <v>6.5678854674192072E-2</v>
      </c>
      <c r="H101" s="54">
        <f>((C$11-C101)/E$11)</f>
        <v>1.3032296692020415E-2</v>
      </c>
      <c r="I101" s="44">
        <f>((D$11-D101)/E$11)</f>
        <v>0.92015205933536448</v>
      </c>
      <c r="J101" s="45">
        <f>LN(F101/G101)</f>
        <v>-4.0565691430394804</v>
      </c>
      <c r="K101" s="45">
        <f>LN(H101/I101)</f>
        <v>-4.2571083008085289</v>
      </c>
      <c r="L101" s="45">
        <f>J101-K101</f>
        <v>0.20053915776904851</v>
      </c>
    </row>
    <row r="102" spans="1:12">
      <c r="A102" s="7" t="s">
        <v>25</v>
      </c>
      <c r="B102" s="11">
        <v>100</v>
      </c>
      <c r="C102" s="12">
        <v>37564</v>
      </c>
      <c r="D102" s="13">
        <v>2361516</v>
      </c>
      <c r="E102" s="16">
        <v>2399080</v>
      </c>
      <c r="F102" s="54">
        <f>C102/E$11</f>
        <v>9.6434934183876235E-4</v>
      </c>
      <c r="G102" s="54">
        <f>D102/E$11</f>
        <v>6.062523693807121E-2</v>
      </c>
      <c r="H102" s="54">
        <f>((C$11-C102)/E$11)</f>
        <v>1.320473664860467E-2</v>
      </c>
      <c r="I102" s="44">
        <f>((D$11-D102)/E$11)</f>
        <v>0.92520567707148538</v>
      </c>
      <c r="J102" s="45">
        <f>LN(F102/G102)</f>
        <v>-4.1410129197255001</v>
      </c>
      <c r="K102" s="45">
        <f>LN(H102/I102)</f>
        <v>-4.2494404641450982</v>
      </c>
      <c r="L102" s="45">
        <f>J102-K102</f>
        <v>0.10842754441959812</v>
      </c>
    </row>
    <row r="103" spans="1:12">
      <c r="A103" s="7" t="s">
        <v>79</v>
      </c>
      <c r="B103" s="11">
        <v>250</v>
      </c>
      <c r="C103" s="12">
        <v>94752</v>
      </c>
      <c r="D103" s="13">
        <v>6109215</v>
      </c>
      <c r="E103" s="16">
        <v>6203967</v>
      </c>
      <c r="F103" s="54">
        <f t="shared" ref="F103:F105" si="86">C103/E$11</f>
        <v>2.4324893205703974E-3</v>
      </c>
      <c r="G103" s="54">
        <f t="shared" ref="G103:G105" si="87">D103/E$11</f>
        <v>0.15683679758283184</v>
      </c>
      <c r="H103" s="54">
        <f t="shared" ref="H103:H105" si="88">((C$11-C103)/E$11)</f>
        <v>1.1736596669873036E-2</v>
      </c>
      <c r="I103" s="44">
        <f t="shared" ref="I103:I105" si="89">((D$11-D103)/E$11)</f>
        <v>0.82899411642672471</v>
      </c>
      <c r="J103" s="45">
        <f t="shared" ref="J103:J106" si="90">LN(F103/G103)</f>
        <v>-4.1662906140873934</v>
      </c>
      <c r="K103" s="45">
        <f t="shared" ref="K103:K106" si="91">LN(H103/I103)</f>
        <v>-4.2575011773772262</v>
      </c>
      <c r="L103" s="45">
        <f t="shared" ref="L103:L106" si="92">J103-K103</f>
        <v>9.1210563289832791E-2</v>
      </c>
    </row>
    <row r="104" spans="1:12">
      <c r="A104" s="7" t="s">
        <v>80</v>
      </c>
      <c r="B104" s="11">
        <v>500</v>
      </c>
      <c r="C104" s="12">
        <v>119057</v>
      </c>
      <c r="D104" s="13">
        <v>7534152</v>
      </c>
      <c r="E104" s="16">
        <v>7653209</v>
      </c>
      <c r="F104" s="54">
        <f t="shared" si="86"/>
        <v>3.0564513787482042E-3</v>
      </c>
      <c r="G104" s="54">
        <f t="shared" si="87"/>
        <v>0.19341802051201137</v>
      </c>
      <c r="H104" s="54">
        <f t="shared" si="88"/>
        <v>1.1112634611695229E-2</v>
      </c>
      <c r="I104" s="44">
        <f t="shared" si="89"/>
        <v>0.79241289349754518</v>
      </c>
      <c r="J104" s="45">
        <f t="shared" si="90"/>
        <v>-4.1475991932258918</v>
      </c>
      <c r="K104" s="45">
        <f t="shared" si="91"/>
        <v>-4.2669998718376974</v>
      </c>
      <c r="L104" s="45">
        <f t="shared" si="92"/>
        <v>0.11940067861180559</v>
      </c>
    </row>
    <row r="105" spans="1:12">
      <c r="A105" s="7" t="s">
        <v>81</v>
      </c>
      <c r="B105" s="11">
        <v>1000</v>
      </c>
      <c r="C105" s="12">
        <v>145578</v>
      </c>
      <c r="D105" s="13">
        <v>8593336</v>
      </c>
      <c r="E105" s="16">
        <v>8738914</v>
      </c>
      <c r="F105" s="54">
        <f t="shared" si="86"/>
        <v>3.73730296257596E-3</v>
      </c>
      <c r="G105" s="54">
        <f t="shared" si="87"/>
        <v>0.22060957075389584</v>
      </c>
      <c r="H105" s="54">
        <f t="shared" si="88"/>
        <v>1.0431783027867472E-2</v>
      </c>
      <c r="I105" s="44">
        <f t="shared" si="89"/>
        <v>0.76522134325566071</v>
      </c>
      <c r="J105" s="45">
        <f t="shared" si="90"/>
        <v>-4.0780302726981992</v>
      </c>
      <c r="K105" s="45">
        <f t="shared" si="91"/>
        <v>-4.2953079233066092</v>
      </c>
      <c r="L105" s="45">
        <f t="shared" si="92"/>
        <v>0.21727765060840998</v>
      </c>
    </row>
    <row r="106" spans="1:12">
      <c r="A106" s="7" t="s">
        <v>86</v>
      </c>
      <c r="B106" s="11">
        <v>0</v>
      </c>
      <c r="C106" s="12">
        <v>110692</v>
      </c>
      <c r="D106" s="13">
        <v>11244178</v>
      </c>
      <c r="E106" s="16">
        <v>11354870</v>
      </c>
      <c r="F106" s="54">
        <f>C106/E$11</f>
        <v>2.8417036882870911E-3</v>
      </c>
      <c r="G106" s="54">
        <f>D106/E$11</f>
        <v>0.28866243354855425</v>
      </c>
      <c r="H106" s="54">
        <f>((C$11-C106)/E$11)</f>
        <v>1.1327382302156342E-2</v>
      </c>
      <c r="I106" s="44">
        <f>((D$11-D106)/E$11)</f>
        <v>0.69716848046100233</v>
      </c>
      <c r="J106" s="45">
        <f t="shared" si="90"/>
        <v>-4.6208541928525255</v>
      </c>
      <c r="K106" s="45">
        <f t="shared" si="91"/>
        <v>-4.1198040968227785</v>
      </c>
      <c r="L106" s="45">
        <f t="shared" si="92"/>
        <v>-0.50105009602974704</v>
      </c>
    </row>
    <row r="107" spans="1:12" ht="15.75" thickBot="1">
      <c r="A107" s="18" t="s">
        <v>6</v>
      </c>
      <c r="B107" s="23"/>
      <c r="C107" s="20">
        <v>551924</v>
      </c>
      <c r="D107" s="21">
        <v>38400765</v>
      </c>
      <c r="E107" s="22">
        <v>38952689</v>
      </c>
      <c r="F107" s="48">
        <f>SUM(F101:F106)</f>
        <v>1.4169085990443434E-2</v>
      </c>
      <c r="G107" s="48">
        <f>SUM(G101:G106)</f>
        <v>0.98583091400955658</v>
      </c>
      <c r="H107" s="48">
        <f t="shared" ref="H107:I107" si="93">SUM(H101:H106)</f>
        <v>7.0845429952217154E-2</v>
      </c>
      <c r="I107" s="49">
        <f t="shared" si="93"/>
        <v>4.9291545700477828</v>
      </c>
    </row>
    <row r="108" spans="1:12">
      <c r="A108" s="25" t="s">
        <v>94</v>
      </c>
      <c r="B108" s="11"/>
      <c r="C108" s="12"/>
      <c r="D108" s="13"/>
      <c r="E108" s="14"/>
      <c r="F108" s="54"/>
      <c r="G108" s="54"/>
      <c r="H108" s="54"/>
      <c r="I108" s="44"/>
    </row>
    <row r="109" spans="1:12">
      <c r="A109" s="26" t="s">
        <v>7</v>
      </c>
      <c r="B109" s="11">
        <v>100</v>
      </c>
      <c r="C109" s="12">
        <v>225854</v>
      </c>
      <c r="D109" s="13">
        <v>13814805</v>
      </c>
      <c r="E109" s="16">
        <v>14040659</v>
      </c>
      <c r="F109" s="54">
        <f>C109/E$11</f>
        <v>5.7981619702814355E-3</v>
      </c>
      <c r="G109" s="54">
        <f>D109/E$11</f>
        <v>0.35465600333779268</v>
      </c>
      <c r="H109" s="54">
        <f>((C$11-C109)/E$11)</f>
        <v>8.3709240201619971E-3</v>
      </c>
      <c r="I109" s="44">
        <f>((D$11-D109)/E$11)</f>
        <v>0.6311749106717639</v>
      </c>
      <c r="J109" s="45">
        <f>LN(F109/G109)</f>
        <v>-4.1136073493517831</v>
      </c>
      <c r="K109" s="45">
        <f>LN(H109/I109)</f>
        <v>-4.3228187450405953</v>
      </c>
      <c r="L109" s="45">
        <f>J109-K109</f>
        <v>0.2092113956888122</v>
      </c>
    </row>
    <row r="110" spans="1:12">
      <c r="A110" s="26" t="s">
        <v>26</v>
      </c>
      <c r="B110" s="11">
        <v>200</v>
      </c>
      <c r="C110" s="12">
        <v>161275</v>
      </c>
      <c r="D110" s="13">
        <v>10251327</v>
      </c>
      <c r="E110" s="16">
        <v>10412602</v>
      </c>
      <c r="F110" s="54">
        <f>C110/E$11</f>
        <v>4.140278993319306E-3</v>
      </c>
      <c r="G110" s="54">
        <f>D110/E$11</f>
        <v>0.26317379526738194</v>
      </c>
      <c r="H110" s="54">
        <f>((C$11-C110)/E$11)</f>
        <v>1.0028806997124126E-2</v>
      </c>
      <c r="I110" s="44">
        <f>((D$11-D110)/E$11)</f>
        <v>0.72265711874217464</v>
      </c>
      <c r="J110" s="45">
        <f>LN(F110/G110)</f>
        <v>-4.1520514571832186</v>
      </c>
      <c r="K110" s="45">
        <f>LN(H110/I110)</f>
        <v>-4.2774732102892159</v>
      </c>
      <c r="L110" s="45">
        <f>J110-K110</f>
        <v>0.12542175310599735</v>
      </c>
    </row>
    <row r="111" spans="1:12">
      <c r="A111" s="26" t="s">
        <v>27</v>
      </c>
      <c r="B111" s="11">
        <v>300</v>
      </c>
      <c r="C111" s="12">
        <v>84316</v>
      </c>
      <c r="D111" s="13">
        <v>5941148</v>
      </c>
      <c r="E111" s="16">
        <v>6025464</v>
      </c>
      <c r="F111" s="54">
        <f t="shared" ref="F111:F113" si="94">C111/E$11</f>
        <v>2.1645745689084519E-3</v>
      </c>
      <c r="G111" s="54">
        <f t="shared" ref="G111:G113" si="95">D111/E$11</f>
        <v>0.15252215322028218</v>
      </c>
      <c r="H111" s="54">
        <f t="shared" ref="H111:H113" si="96">((C$11-C111)/E$11)</f>
        <v>1.2004511421534981E-2</v>
      </c>
      <c r="I111" s="44">
        <f t="shared" ref="I111:I113" si="97">((D$11-D111)/E$11)</f>
        <v>0.83330876078927441</v>
      </c>
      <c r="J111" s="45">
        <f t="shared" ref="J111:J113" si="98">LN(F111/G111)</f>
        <v>-4.2550860143388425</v>
      </c>
      <c r="K111" s="45">
        <f t="shared" ref="K111:K113" si="99">LN(H111/I111)</f>
        <v>-4.2401217037701464</v>
      </c>
      <c r="L111" s="45">
        <f t="shared" ref="L111:L113" si="100">J111-K111</f>
        <v>-1.4964310568696071E-2</v>
      </c>
    </row>
    <row r="112" spans="1:12">
      <c r="A112" s="26" t="s">
        <v>28</v>
      </c>
      <c r="B112" s="11">
        <v>400</v>
      </c>
      <c r="C112" s="12">
        <v>38244</v>
      </c>
      <c r="D112" s="13">
        <v>3026092</v>
      </c>
      <c r="E112" s="16">
        <v>3064336</v>
      </c>
      <c r="F112" s="54">
        <f t="shared" si="94"/>
        <v>9.8180641649668913E-4</v>
      </c>
      <c r="G112" s="54">
        <f t="shared" si="95"/>
        <v>7.7686344067286348E-2</v>
      </c>
      <c r="H112" s="54">
        <f t="shared" si="96"/>
        <v>1.3187279573946744E-2</v>
      </c>
      <c r="I112" s="44">
        <f t="shared" si="97"/>
        <v>0.90814456994227022</v>
      </c>
      <c r="J112" s="45">
        <f t="shared" si="98"/>
        <v>-4.371040611835439</v>
      </c>
      <c r="K112" s="45">
        <f t="shared" si="99"/>
        <v>-4.232150887600767</v>
      </c>
      <c r="L112" s="45">
        <f t="shared" si="100"/>
        <v>-0.13888972423467205</v>
      </c>
    </row>
    <row r="113" spans="1:12">
      <c r="A113" s="26" t="s">
        <v>87</v>
      </c>
      <c r="B113" s="11">
        <v>0</v>
      </c>
      <c r="C113" s="12">
        <v>42235</v>
      </c>
      <c r="D113" s="13">
        <v>5367393</v>
      </c>
      <c r="E113" s="16">
        <v>5409628</v>
      </c>
      <c r="F113" s="54">
        <f t="shared" si="94"/>
        <v>1.0842640414375502E-3</v>
      </c>
      <c r="G113" s="54">
        <f t="shared" si="95"/>
        <v>0.13779261811681345</v>
      </c>
      <c r="H113" s="54">
        <f t="shared" si="96"/>
        <v>1.3084821949005883E-2</v>
      </c>
      <c r="I113" s="44">
        <f t="shared" si="97"/>
        <v>0.84803829589274315</v>
      </c>
      <c r="J113" s="45">
        <f t="shared" si="98"/>
        <v>-4.8448483335820418</v>
      </c>
      <c r="K113" s="45">
        <f t="shared" si="99"/>
        <v>-4.1714728663933283</v>
      </c>
      <c r="L113" s="45">
        <f t="shared" si="100"/>
        <v>-0.67337546718871355</v>
      </c>
    </row>
    <row r="114" spans="1:12" ht="15.75" thickBot="1">
      <c r="A114" s="18" t="s">
        <v>6</v>
      </c>
      <c r="B114" s="23"/>
      <c r="C114" s="20">
        <v>551924</v>
      </c>
      <c r="D114" s="21">
        <v>38400765</v>
      </c>
      <c r="E114" s="22">
        <v>38952689</v>
      </c>
      <c r="F114" s="48">
        <f>SUM(F109:F113)</f>
        <v>1.4169085990443434E-2</v>
      </c>
      <c r="G114" s="48">
        <f>SUM(G109:G113)</f>
        <v>0.98583091400955658</v>
      </c>
      <c r="H114" s="48">
        <f t="shared" ref="H114:I114" si="101">SUM(H109:H113)</f>
        <v>5.6676343961773734E-2</v>
      </c>
      <c r="I114" s="49">
        <f t="shared" si="101"/>
        <v>3.9433236560382263</v>
      </c>
    </row>
    <row r="117" spans="1:12">
      <c r="A117" s="1" t="s">
        <v>125</v>
      </c>
      <c r="B117" s="1">
        <f>C11/E11</f>
        <v>1.4169085990443432E-2</v>
      </c>
    </row>
    <row r="118" spans="1:12">
      <c r="A118" s="5" t="s">
        <v>124</v>
      </c>
      <c r="B118" s="5">
        <f>D11/E11</f>
        <v>0.98583091400955658</v>
      </c>
    </row>
  </sheetData>
  <mergeCells count="7">
    <mergeCell ref="F1:L1"/>
    <mergeCell ref="A1:B1"/>
    <mergeCell ref="C1:E1"/>
    <mergeCell ref="A2:A3"/>
    <mergeCell ref="B2:B3"/>
    <mergeCell ref="C2:D2"/>
    <mergeCell ref="F2:I2"/>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sheetPr>
    <tabColor rgb="FFC00000"/>
  </sheetPr>
  <dimension ref="A1:AG117"/>
  <sheetViews>
    <sheetView zoomScale="70" zoomScaleNormal="70" workbookViewId="0">
      <selection activeCell="A6" sqref="A6"/>
    </sheetView>
  </sheetViews>
  <sheetFormatPr defaultRowHeight="15"/>
  <cols>
    <col min="1" max="1" width="36.140625" style="5" bestFit="1" customWidth="1"/>
    <col min="2" max="2" width="10.28515625" style="5" bestFit="1" customWidth="1"/>
    <col min="3" max="3" width="7.140625" style="45" bestFit="1" customWidth="1"/>
    <col min="4" max="4" width="5.7109375" style="45" bestFit="1" customWidth="1"/>
    <col min="5" max="5" width="7.140625" style="45" bestFit="1" customWidth="1"/>
    <col min="6" max="6" width="7.140625" style="1" bestFit="1" customWidth="1"/>
    <col min="7" max="7" width="7.140625" style="45" bestFit="1" customWidth="1"/>
    <col min="8" max="8" width="5.7109375" style="45" bestFit="1" customWidth="1"/>
    <col min="9" max="10" width="7.140625" style="45" bestFit="1" customWidth="1"/>
    <col min="11" max="11" width="5.7109375" style="45" bestFit="1" customWidth="1"/>
    <col min="12" max="12" width="7.140625" style="45" bestFit="1" customWidth="1"/>
    <col min="14" max="14" width="25.140625" style="5" bestFit="1" customWidth="1"/>
    <col min="15" max="15" width="36.140625" style="5" bestFit="1" customWidth="1"/>
    <col min="16" max="17" width="7.140625" style="64" bestFit="1" customWidth="1"/>
    <col min="18" max="18" width="5.7109375" style="64" bestFit="1" customWidth="1"/>
    <col min="19" max="21" width="5.85546875" style="64" bestFit="1" customWidth="1"/>
    <col min="22" max="24" width="7.140625" style="64" bestFit="1" customWidth="1"/>
  </cols>
  <sheetData>
    <row r="1" spans="1:24" ht="30" customHeight="1">
      <c r="A1" s="85"/>
      <c r="B1" s="86"/>
      <c r="C1" s="107" t="s">
        <v>165</v>
      </c>
      <c r="D1" s="108"/>
      <c r="E1" s="108"/>
      <c r="F1" s="108"/>
      <c r="G1" s="109" t="s">
        <v>166</v>
      </c>
      <c r="H1" s="109"/>
      <c r="I1" s="109"/>
      <c r="J1" s="110" t="s">
        <v>167</v>
      </c>
      <c r="K1" s="110"/>
      <c r="L1" s="110"/>
      <c r="N1"/>
      <c r="O1" s="1"/>
    </row>
    <row r="2" spans="1:24">
      <c r="A2" s="88" t="s">
        <v>1</v>
      </c>
      <c r="B2" s="90" t="s">
        <v>2</v>
      </c>
      <c r="C2" s="117" t="s">
        <v>106</v>
      </c>
      <c r="D2" s="118" t="s">
        <v>107</v>
      </c>
      <c r="E2" s="119" t="s">
        <v>127</v>
      </c>
      <c r="F2" s="40" t="s">
        <v>116</v>
      </c>
      <c r="G2" s="117" t="s">
        <v>99</v>
      </c>
      <c r="H2" s="118" t="s">
        <v>100</v>
      </c>
      <c r="I2" s="120" t="s">
        <v>101</v>
      </c>
      <c r="J2" s="41" t="s">
        <v>106</v>
      </c>
      <c r="K2" s="41" t="s">
        <v>107</v>
      </c>
      <c r="L2" s="42" t="s">
        <v>126</v>
      </c>
      <c r="N2" s="88" t="s">
        <v>1</v>
      </c>
      <c r="O2" s="88" t="s">
        <v>1</v>
      </c>
    </row>
    <row r="3" spans="1:24">
      <c r="A3" s="89"/>
      <c r="B3" s="91"/>
      <c r="F3" s="116"/>
      <c r="G3" s="68"/>
      <c r="H3" s="62"/>
      <c r="I3" s="46"/>
      <c r="J3" s="69"/>
      <c r="K3" s="70"/>
      <c r="L3" s="71"/>
      <c r="N3" s="89"/>
      <c r="O3" s="89"/>
      <c r="P3" s="106" t="s">
        <v>114</v>
      </c>
      <c r="Q3" s="106"/>
      <c r="R3" s="106"/>
      <c r="S3" s="106" t="s">
        <v>115</v>
      </c>
      <c r="T3" s="106"/>
      <c r="U3" s="106"/>
      <c r="V3" s="106" t="s">
        <v>126</v>
      </c>
      <c r="W3" s="106"/>
      <c r="X3" s="106"/>
    </row>
    <row r="4" spans="1:24">
      <c r="A4" s="10" t="s">
        <v>88</v>
      </c>
      <c r="B4" s="11"/>
      <c r="F4" s="68"/>
      <c r="G4" s="68"/>
      <c r="H4" s="62"/>
      <c r="I4" s="46"/>
      <c r="J4" s="68"/>
      <c r="K4" s="62"/>
      <c r="L4" s="46"/>
      <c r="N4" s="10" t="s">
        <v>88</v>
      </c>
      <c r="O4" s="10" t="s">
        <v>88</v>
      </c>
      <c r="P4" s="64" t="s">
        <v>168</v>
      </c>
      <c r="Q4" s="64" t="s">
        <v>143</v>
      </c>
      <c r="R4" s="64" t="s">
        <v>101</v>
      </c>
      <c r="S4" s="64" t="s">
        <v>168</v>
      </c>
      <c r="T4" s="64" t="s">
        <v>143</v>
      </c>
      <c r="U4" s="64" t="s">
        <v>101</v>
      </c>
      <c r="V4" s="64" t="s">
        <v>168</v>
      </c>
      <c r="W4" s="64" t="s">
        <v>143</v>
      </c>
      <c r="X4" s="64" t="s">
        <v>101</v>
      </c>
    </row>
    <row r="5" spans="1:24">
      <c r="A5" s="15" t="s">
        <v>7</v>
      </c>
      <c r="B5" s="11">
        <v>100</v>
      </c>
      <c r="C5" s="45">
        <f>'1a'!H5</f>
        <v>-1.2938756839474097</v>
      </c>
      <c r="D5" s="45">
        <f>'1a'!I5</f>
        <v>1.0877343901463016E-2</v>
      </c>
      <c r="E5" s="45">
        <f>C5-D5</f>
        <v>-1.3047530278488728</v>
      </c>
      <c r="F5" s="68">
        <f>E5/(STDEV(E$5:E$8))</f>
        <v>-0.81310243924502501</v>
      </c>
      <c r="G5" s="68">
        <f>'2a'!I5</f>
        <v>-1.25747128479998</v>
      </c>
      <c r="H5" s="62">
        <f>'2a'!J5</f>
        <v>4.7281743048892697E-2</v>
      </c>
      <c r="I5" s="46">
        <f>G5-H5</f>
        <v>-1.3047530278488728</v>
      </c>
      <c r="J5" s="68">
        <f>'3'!J5</f>
        <v>-5.4998935894136061</v>
      </c>
      <c r="K5" s="62">
        <f>'3'!K5</f>
        <v>-4.1951405615647337</v>
      </c>
      <c r="L5" s="46">
        <f>J5-K5</f>
        <v>-1.3047530278488724</v>
      </c>
      <c r="N5" s="15" t="s">
        <v>7</v>
      </c>
      <c r="O5" s="15" t="s">
        <v>7</v>
      </c>
      <c r="P5" s="64">
        <f>J5</f>
        <v>-5.4998935894136061</v>
      </c>
      <c r="Q5" s="64">
        <f t="shared" ref="Q5:Q10" si="0">C5</f>
        <v>-1.2938756839474097</v>
      </c>
      <c r="R5" s="64">
        <f t="shared" ref="R5:R10" si="1">G5</f>
        <v>-1.25747128479998</v>
      </c>
      <c r="S5" s="64">
        <f>K5</f>
        <v>-4.1951405615647337</v>
      </c>
      <c r="T5" s="64">
        <f>D5</f>
        <v>1.0877343901463016E-2</v>
      </c>
      <c r="U5" s="64">
        <f>H5</f>
        <v>4.7281743048892697E-2</v>
      </c>
      <c r="V5" s="64">
        <f>L5</f>
        <v>-1.3047530278488724</v>
      </c>
      <c r="W5" s="64">
        <f>E5</f>
        <v>-1.3047530278488728</v>
      </c>
      <c r="X5" s="64">
        <f>I5</f>
        <v>-1.3047530278488728</v>
      </c>
    </row>
    <row r="6" spans="1:24">
      <c r="A6" s="15" t="s">
        <v>8</v>
      </c>
      <c r="B6" s="11">
        <v>150</v>
      </c>
      <c r="C6" s="45">
        <f>'1a'!H6</f>
        <v>-1.6463055050049338</v>
      </c>
      <c r="D6" s="45">
        <f>'1a'!I6</f>
        <v>2.4136550469774171E-2</v>
      </c>
      <c r="E6" s="45">
        <f t="shared" ref="E6:E10" si="2">C6-D6</f>
        <v>-1.6704420554747079</v>
      </c>
      <c r="F6" s="68">
        <f t="shared" ref="F6:F11" si="3">E6/(STDEV(E$5:E$8))</f>
        <v>-1.0409943345088608</v>
      </c>
      <c r="G6" s="68">
        <f>'2a'!I6</f>
        <v>-0.92581998806415211</v>
      </c>
      <c r="H6" s="62">
        <f>'2a'!J6</f>
        <v>0.74462206741055603</v>
      </c>
      <c r="I6" s="46">
        <f t="shared" ref="I6:I10" si="4">G6-H6</f>
        <v>-1.6704420554747081</v>
      </c>
      <c r="J6" s="68">
        <f>'3'!J6</f>
        <v>-5.1682422926777782</v>
      </c>
      <c r="K6" s="62">
        <f>'3'!K6</f>
        <v>-3.4978002372030703</v>
      </c>
      <c r="L6" s="46">
        <f t="shared" ref="L6:L10" si="5">J6-K6</f>
        <v>-1.6704420554747079</v>
      </c>
      <c r="N6" s="15" t="s">
        <v>8</v>
      </c>
      <c r="O6" s="15" t="s">
        <v>8</v>
      </c>
      <c r="P6" s="64">
        <f t="shared" ref="P6:P10" si="6">J6</f>
        <v>-5.1682422926777782</v>
      </c>
      <c r="Q6" s="64">
        <f t="shared" si="0"/>
        <v>-1.6463055050049338</v>
      </c>
      <c r="R6" s="64">
        <f t="shared" si="1"/>
        <v>-0.92581998806415211</v>
      </c>
      <c r="S6" s="64">
        <f t="shared" ref="S6:S69" si="7">K6</f>
        <v>-3.4978002372030703</v>
      </c>
      <c r="T6" s="64">
        <f t="shared" ref="T6:T69" si="8">D6</f>
        <v>2.4136550469774171E-2</v>
      </c>
      <c r="U6" s="64">
        <f t="shared" ref="U6:U69" si="9">H6</f>
        <v>0.74462206741055603</v>
      </c>
      <c r="V6" s="64">
        <f t="shared" ref="V6:V69" si="10">L6</f>
        <v>-1.6704420554747079</v>
      </c>
      <c r="W6" s="64">
        <f t="shared" ref="W6:W69" si="11">E6</f>
        <v>-1.6704420554747079</v>
      </c>
      <c r="X6" s="64">
        <f t="shared" ref="X6:X69" si="12">I6</f>
        <v>-1.6704420554747081</v>
      </c>
    </row>
    <row r="7" spans="1:24">
      <c r="A7" s="15" t="s">
        <v>9</v>
      </c>
      <c r="B7" s="11">
        <v>200</v>
      </c>
      <c r="C7" s="45">
        <f>'1a'!H7</f>
        <v>1.8591076035699958</v>
      </c>
      <c r="D7" s="45">
        <f>'1a'!I7</f>
        <v>-3.1958719264275688E-2</v>
      </c>
      <c r="E7" s="45">
        <f t="shared" si="2"/>
        <v>1.8910663228342715</v>
      </c>
      <c r="F7" s="68">
        <f t="shared" si="3"/>
        <v>1.1784840556421128</v>
      </c>
      <c r="G7" s="68">
        <f>'2a'!I7</f>
        <v>0.98451359178740094</v>
      </c>
      <c r="H7" s="62">
        <f>'2a'!J7</f>
        <v>-0.90655273104687029</v>
      </c>
      <c r="I7" s="46">
        <f t="shared" si="4"/>
        <v>1.8910663228342712</v>
      </c>
      <c r="J7" s="68">
        <f>'3'!J7</f>
        <v>-3.2579087128262247</v>
      </c>
      <c r="K7" s="62">
        <f>'3'!K7</f>
        <v>-5.148975035660496</v>
      </c>
      <c r="L7" s="46">
        <f t="shared" si="5"/>
        <v>1.8910663228342712</v>
      </c>
      <c r="N7" s="15" t="s">
        <v>9</v>
      </c>
      <c r="O7" s="15" t="s">
        <v>9</v>
      </c>
      <c r="P7" s="64">
        <f t="shared" si="6"/>
        <v>-3.2579087128262247</v>
      </c>
      <c r="Q7" s="64">
        <f t="shared" si="0"/>
        <v>1.8591076035699958</v>
      </c>
      <c r="R7" s="64">
        <f t="shared" si="1"/>
        <v>0.98451359178740094</v>
      </c>
      <c r="S7" s="64">
        <f t="shared" si="7"/>
        <v>-5.148975035660496</v>
      </c>
      <c r="T7" s="64">
        <f t="shared" si="8"/>
        <v>-3.1958719264275688E-2</v>
      </c>
      <c r="U7" s="64">
        <f t="shared" si="9"/>
        <v>-0.90655273104687029</v>
      </c>
      <c r="V7" s="64">
        <f t="shared" si="10"/>
        <v>1.8910663228342712</v>
      </c>
      <c r="W7" s="64">
        <f t="shared" si="11"/>
        <v>1.8910663228342715</v>
      </c>
      <c r="X7" s="64">
        <f t="shared" si="12"/>
        <v>1.8910663228342712</v>
      </c>
    </row>
    <row r="8" spans="1:24">
      <c r="A8" s="15" t="s">
        <v>10</v>
      </c>
      <c r="B8" s="11">
        <v>250</v>
      </c>
      <c r="C8" s="45">
        <f>'1a'!H8</f>
        <v>-0.10773772925123301</v>
      </c>
      <c r="D8" s="45">
        <f>'1a'!I8</f>
        <v>1.4709176711682455E-3</v>
      </c>
      <c r="E8" s="45">
        <f t="shared" si="2"/>
        <v>-0.10920864692240126</v>
      </c>
      <c r="F8" s="68">
        <f t="shared" si="3"/>
        <v>-6.8057184236355303E-2</v>
      </c>
      <c r="G8" s="68">
        <f>'2a'!I8</f>
        <v>-0.1064788930749454</v>
      </c>
      <c r="H8" s="62">
        <f>'2a'!J8</f>
        <v>2.7297538474556262E-3</v>
      </c>
      <c r="I8" s="46">
        <f t="shared" si="4"/>
        <v>-0.10920864692240102</v>
      </c>
      <c r="J8" s="68">
        <f>'3'!J8</f>
        <v>-4.3489011976885719</v>
      </c>
      <c r="K8" s="62">
        <f>'3'!K8</f>
        <v>-4.2396925507661702</v>
      </c>
      <c r="L8" s="46">
        <f t="shared" si="5"/>
        <v>-0.10920864692240162</v>
      </c>
      <c r="N8" s="15" t="s">
        <v>10</v>
      </c>
      <c r="O8" s="15" t="s">
        <v>10</v>
      </c>
      <c r="P8" s="64">
        <f t="shared" si="6"/>
        <v>-4.3489011976885719</v>
      </c>
      <c r="Q8" s="64">
        <f t="shared" si="0"/>
        <v>-0.10773772925123301</v>
      </c>
      <c r="R8" s="64">
        <f t="shared" si="1"/>
        <v>-0.1064788930749454</v>
      </c>
      <c r="S8" s="64">
        <f t="shared" si="7"/>
        <v>-4.2396925507661702</v>
      </c>
      <c r="T8" s="64">
        <f t="shared" si="8"/>
        <v>1.4709176711682455E-3</v>
      </c>
      <c r="U8" s="64">
        <f t="shared" si="9"/>
        <v>2.7297538474556262E-3</v>
      </c>
      <c r="V8" s="64">
        <f t="shared" si="10"/>
        <v>-0.10920864692240162</v>
      </c>
      <c r="W8" s="64">
        <f t="shared" si="11"/>
        <v>-0.10920864692240126</v>
      </c>
      <c r="X8" s="64">
        <f t="shared" si="12"/>
        <v>-0.10920864692240102</v>
      </c>
    </row>
    <row r="9" spans="1:24">
      <c r="A9" s="15" t="s">
        <v>11</v>
      </c>
      <c r="B9" s="11">
        <v>300</v>
      </c>
      <c r="C9" s="45" t="e">
        <f>'1a'!H9</f>
        <v>#NUM!</v>
      </c>
      <c r="D9" s="45">
        <f>'1a'!I9</f>
        <v>1.4286646186202519E-2</v>
      </c>
      <c r="E9" s="45" t="e">
        <f t="shared" si="2"/>
        <v>#NUM!</v>
      </c>
      <c r="F9" s="68" t="e">
        <f t="shared" si="3"/>
        <v>#NUM!</v>
      </c>
      <c r="G9" s="68" t="e">
        <f>'2a'!I9</f>
        <v>#NUM!</v>
      </c>
      <c r="H9" s="62">
        <f>'2a'!J9</f>
        <v>1.1441210602907161E-3</v>
      </c>
      <c r="I9" s="46" t="e">
        <f t="shared" si="4"/>
        <v>#NUM!</v>
      </c>
      <c r="J9" s="68" t="e">
        <f>'3'!J9</f>
        <v>#NUM!</v>
      </c>
      <c r="K9" s="62">
        <f>'3'!K9</f>
        <v>-4.2412781835533355</v>
      </c>
      <c r="L9" s="46" t="e">
        <f t="shared" si="5"/>
        <v>#NUM!</v>
      </c>
      <c r="N9" s="15" t="s">
        <v>11</v>
      </c>
      <c r="O9" s="15" t="s">
        <v>11</v>
      </c>
      <c r="P9" s="64" t="e">
        <f t="shared" si="6"/>
        <v>#NUM!</v>
      </c>
      <c r="Q9" s="64" t="e">
        <f t="shared" si="0"/>
        <v>#NUM!</v>
      </c>
      <c r="R9" s="64" t="e">
        <f t="shared" si="1"/>
        <v>#NUM!</v>
      </c>
      <c r="S9" s="64">
        <f t="shared" si="7"/>
        <v>-4.2412781835533355</v>
      </c>
      <c r="T9" s="64">
        <f t="shared" si="8"/>
        <v>1.4286646186202519E-2</v>
      </c>
      <c r="U9" s="64">
        <f t="shared" si="9"/>
        <v>1.1441210602907161E-3</v>
      </c>
      <c r="V9" s="64" t="e">
        <f t="shared" si="10"/>
        <v>#NUM!</v>
      </c>
      <c r="W9" s="64" t="e">
        <f t="shared" si="11"/>
        <v>#NUM!</v>
      </c>
      <c r="X9" s="64" t="e">
        <f t="shared" si="12"/>
        <v>#NUM!</v>
      </c>
    </row>
    <row r="10" spans="1:24">
      <c r="A10" s="15" t="s">
        <v>12</v>
      </c>
      <c r="B10" s="11">
        <v>350</v>
      </c>
      <c r="C10" s="45" t="e">
        <f>'1a'!H10</f>
        <v>#NUM!</v>
      </c>
      <c r="D10" s="45">
        <f>'1a'!I10</f>
        <v>1.4271217395187939E-2</v>
      </c>
      <c r="E10" s="45" t="e">
        <f t="shared" si="2"/>
        <v>#NUM!</v>
      </c>
      <c r="F10" s="68" t="e">
        <f t="shared" si="3"/>
        <v>#NUM!</v>
      </c>
      <c r="G10" s="68" t="e">
        <f>'2a'!I10</f>
        <v>#NUM!</v>
      </c>
      <c r="H10" s="62">
        <f>'2a'!J10</f>
        <v>5.5859822329414891E-5</v>
      </c>
      <c r="I10" s="46" t="e">
        <f t="shared" si="4"/>
        <v>#NUM!</v>
      </c>
      <c r="J10" s="68" t="e">
        <f>'3'!J10</f>
        <v>#NUM!</v>
      </c>
      <c r="K10" s="62">
        <f>'3'!K10</f>
        <v>-4.2423664447912968</v>
      </c>
      <c r="L10" s="46" t="e">
        <f t="shared" si="5"/>
        <v>#NUM!</v>
      </c>
      <c r="N10" s="15" t="s">
        <v>12</v>
      </c>
      <c r="O10" s="15" t="s">
        <v>12</v>
      </c>
      <c r="P10" s="64" t="e">
        <f t="shared" si="6"/>
        <v>#NUM!</v>
      </c>
      <c r="Q10" s="64" t="e">
        <f t="shared" si="0"/>
        <v>#NUM!</v>
      </c>
      <c r="R10" s="64" t="e">
        <f t="shared" si="1"/>
        <v>#NUM!</v>
      </c>
      <c r="S10" s="64">
        <f t="shared" si="7"/>
        <v>-4.2423664447912968</v>
      </c>
      <c r="T10" s="64">
        <f t="shared" si="8"/>
        <v>1.4271217395187939E-2</v>
      </c>
      <c r="U10" s="64">
        <f t="shared" si="9"/>
        <v>5.5859822329414891E-5</v>
      </c>
      <c r="V10" s="64" t="e">
        <f t="shared" si="10"/>
        <v>#NUM!</v>
      </c>
      <c r="W10" s="64" t="e">
        <f t="shared" si="11"/>
        <v>#NUM!</v>
      </c>
      <c r="X10" s="64" t="e">
        <f t="shared" si="12"/>
        <v>#NUM!</v>
      </c>
    </row>
    <row r="11" spans="1:24" ht="15.75" thickBot="1">
      <c r="A11" s="18" t="s">
        <v>6</v>
      </c>
      <c r="B11" s="19"/>
      <c r="C11" s="51"/>
      <c r="D11" s="50"/>
      <c r="E11" s="50"/>
      <c r="F11" s="51">
        <f t="shared" si="3"/>
        <v>0</v>
      </c>
      <c r="G11" s="51"/>
      <c r="H11" s="50"/>
      <c r="I11" s="52"/>
      <c r="J11" s="51"/>
      <c r="K11" s="50"/>
      <c r="L11" s="52"/>
      <c r="N11" s="18" t="s">
        <v>6</v>
      </c>
      <c r="O11" s="18" t="s">
        <v>6</v>
      </c>
      <c r="P11" s="106" t="s">
        <v>114</v>
      </c>
      <c r="Q11" s="106"/>
      <c r="R11" s="106"/>
      <c r="S11" s="106" t="s">
        <v>115</v>
      </c>
      <c r="T11" s="106"/>
      <c r="U11" s="106"/>
      <c r="V11" s="106" t="s">
        <v>126</v>
      </c>
      <c r="W11" s="106"/>
      <c r="X11" s="106"/>
    </row>
    <row r="12" spans="1:24">
      <c r="A12" s="10" t="s">
        <v>89</v>
      </c>
      <c r="B12" s="11"/>
      <c r="F12" s="68"/>
      <c r="G12" s="68"/>
      <c r="H12" s="62"/>
      <c r="I12" s="46"/>
      <c r="J12" s="68"/>
      <c r="K12" s="62"/>
      <c r="L12" s="46"/>
      <c r="N12" s="10" t="s">
        <v>89</v>
      </c>
      <c r="O12" s="10" t="s">
        <v>89</v>
      </c>
      <c r="P12" s="64" t="s">
        <v>168</v>
      </c>
      <c r="Q12" s="64" t="s">
        <v>143</v>
      </c>
      <c r="R12" s="64" t="s">
        <v>101</v>
      </c>
      <c r="S12" s="64" t="s">
        <v>168</v>
      </c>
      <c r="T12" s="64" t="s">
        <v>143</v>
      </c>
      <c r="U12" s="64" t="s">
        <v>101</v>
      </c>
      <c r="V12" s="64" t="s">
        <v>168</v>
      </c>
      <c r="W12" s="64" t="s">
        <v>143</v>
      </c>
      <c r="X12" s="64" t="s">
        <v>101</v>
      </c>
    </row>
    <row r="13" spans="1:24">
      <c r="A13" s="15" t="s">
        <v>13</v>
      </c>
      <c r="B13" s="11">
        <v>150</v>
      </c>
      <c r="C13" s="45">
        <f>'1a'!H13</f>
        <v>-2.0164871987698576</v>
      </c>
      <c r="D13" s="45">
        <f>'1a'!I13</f>
        <v>1.8241587853847916E-2</v>
      </c>
      <c r="E13" s="45">
        <f>C13-D13</f>
        <v>-2.0347287866237056</v>
      </c>
      <c r="F13" s="68">
        <f>E13/(STDEV(E$13:E$16))</f>
        <v>-1.2240621925812918</v>
      </c>
      <c r="G13" s="68">
        <f>'2a'!I13</f>
        <v>-1.6443657215350169</v>
      </c>
      <c r="H13" s="62">
        <f>'2a'!J13</f>
        <v>0.39036306508868845</v>
      </c>
      <c r="I13" s="46">
        <f>G13-H13</f>
        <v>-2.0347287866237052</v>
      </c>
      <c r="J13" s="68">
        <f>'3'!J13</f>
        <v>-5.8867880261486425</v>
      </c>
      <c r="K13" s="62">
        <f>'3'!K13</f>
        <v>-3.8520592395249378</v>
      </c>
      <c r="L13" s="46">
        <f>J13-K13</f>
        <v>-2.0347287866237047</v>
      </c>
      <c r="N13" s="15" t="s">
        <v>13</v>
      </c>
      <c r="O13" s="15" t="s">
        <v>13</v>
      </c>
      <c r="P13" s="64">
        <f>J13</f>
        <v>-5.8867880261486425</v>
      </c>
      <c r="Q13" s="64">
        <f t="shared" ref="Q13:Q18" si="13">C13</f>
        <v>-2.0164871987698576</v>
      </c>
      <c r="R13" s="64">
        <f t="shared" ref="R13:R18" si="14">G13</f>
        <v>-1.6443657215350169</v>
      </c>
      <c r="S13" s="64">
        <f t="shared" si="7"/>
        <v>-3.8520592395249378</v>
      </c>
      <c r="T13" s="64">
        <f t="shared" si="8"/>
        <v>1.8241587853847916E-2</v>
      </c>
      <c r="U13" s="64">
        <f t="shared" si="9"/>
        <v>0.39036306508868845</v>
      </c>
      <c r="V13" s="64">
        <f t="shared" si="10"/>
        <v>-2.0347287866237047</v>
      </c>
      <c r="W13" s="64">
        <f t="shared" si="11"/>
        <v>-2.0347287866237056</v>
      </c>
      <c r="X13" s="64">
        <f t="shared" si="12"/>
        <v>-2.0347287866237052</v>
      </c>
    </row>
    <row r="14" spans="1:24">
      <c r="A14" s="15" t="s">
        <v>9</v>
      </c>
      <c r="B14" s="11">
        <v>200</v>
      </c>
      <c r="C14" s="45">
        <f>'1a'!H14</f>
        <v>-0.67603227744220085</v>
      </c>
      <c r="D14" s="45">
        <f>'1a'!I14</f>
        <v>8.6493419355222496E-3</v>
      </c>
      <c r="E14" s="45">
        <f t="shared" ref="E14:E18" si="15">C14-D14</f>
        <v>-0.68468161937772309</v>
      </c>
      <c r="F14" s="68">
        <f t="shared" ref="F14:F16" si="16">E14/(STDEV(E$13:E$16))</f>
        <v>-0.41189415009274088</v>
      </c>
      <c r="G14" s="68">
        <f>'2a'!I14</f>
        <v>-0.47764345271030562</v>
      </c>
      <c r="H14" s="62">
        <f>'2a'!J14</f>
        <v>0.20703816666741726</v>
      </c>
      <c r="I14" s="46">
        <f t="shared" ref="I14:I18" si="17">G14-H14</f>
        <v>-0.68468161937772287</v>
      </c>
      <c r="J14" s="68">
        <f>'3'!J14</f>
        <v>-4.7200657573239315</v>
      </c>
      <c r="K14" s="62">
        <f>'3'!K14</f>
        <v>-4.0353841379462088</v>
      </c>
      <c r="L14" s="46">
        <f t="shared" ref="L14:L18" si="18">J14-K14</f>
        <v>-0.68468161937772276</v>
      </c>
      <c r="N14" s="15" t="s">
        <v>9</v>
      </c>
      <c r="O14" s="15" t="s">
        <v>9</v>
      </c>
      <c r="P14" s="64">
        <f t="shared" ref="P14:P18" si="19">J14</f>
        <v>-4.7200657573239315</v>
      </c>
      <c r="Q14" s="64">
        <f t="shared" si="13"/>
        <v>-0.67603227744220085</v>
      </c>
      <c r="R14" s="64">
        <f t="shared" si="14"/>
        <v>-0.47764345271030562</v>
      </c>
      <c r="S14" s="64">
        <f t="shared" si="7"/>
        <v>-4.0353841379462088</v>
      </c>
      <c r="T14" s="64">
        <f t="shared" si="8"/>
        <v>8.6493419355222496E-3</v>
      </c>
      <c r="U14" s="64">
        <f t="shared" si="9"/>
        <v>0.20703816666741726</v>
      </c>
      <c r="V14" s="64">
        <f t="shared" si="10"/>
        <v>-0.68468161937772276</v>
      </c>
      <c r="W14" s="64">
        <f t="shared" si="11"/>
        <v>-0.68468161937772309</v>
      </c>
      <c r="X14" s="64">
        <f t="shared" si="12"/>
        <v>-0.68468161937772287</v>
      </c>
    </row>
    <row r="15" spans="1:24">
      <c r="A15" s="15" t="s">
        <v>10</v>
      </c>
      <c r="B15" s="11">
        <v>250</v>
      </c>
      <c r="C15" s="45">
        <f>'1a'!H15</f>
        <v>1.9045918298585471</v>
      </c>
      <c r="D15" s="45">
        <f>'1a'!I15</f>
        <v>-3.6609366398746089E-2</v>
      </c>
      <c r="E15" s="45">
        <f t="shared" si="15"/>
        <v>1.9412011962572933</v>
      </c>
      <c r="F15" s="68">
        <f t="shared" si="16"/>
        <v>1.1677974028543414</v>
      </c>
      <c r="G15" s="68">
        <f>'2a'!I15</f>
        <v>1.1145378164746058</v>
      </c>
      <c r="H15" s="62">
        <f>'2a'!J15</f>
        <v>-0.82666337978268745</v>
      </c>
      <c r="I15" s="46">
        <f t="shared" si="17"/>
        <v>1.9412011962572933</v>
      </c>
      <c r="J15" s="68">
        <f>'3'!J15</f>
        <v>-3.1278844881390202</v>
      </c>
      <c r="K15" s="62">
        <f>'3'!K15</f>
        <v>-5.0690856843963132</v>
      </c>
      <c r="L15" s="46">
        <f t="shared" si="18"/>
        <v>1.941201196257293</v>
      </c>
      <c r="N15" s="15" t="s">
        <v>10</v>
      </c>
      <c r="O15" s="15" t="s">
        <v>10</v>
      </c>
      <c r="P15" s="64">
        <f t="shared" si="19"/>
        <v>-3.1278844881390202</v>
      </c>
      <c r="Q15" s="64">
        <f t="shared" si="13"/>
        <v>1.9045918298585471</v>
      </c>
      <c r="R15" s="64">
        <f t="shared" si="14"/>
        <v>1.1145378164746058</v>
      </c>
      <c r="S15" s="64">
        <f t="shared" si="7"/>
        <v>-5.0690856843963132</v>
      </c>
      <c r="T15" s="64">
        <f t="shared" si="8"/>
        <v>-3.6609366398746089E-2</v>
      </c>
      <c r="U15" s="64">
        <f t="shared" si="9"/>
        <v>-0.82666337978268745</v>
      </c>
      <c r="V15" s="64">
        <f t="shared" si="10"/>
        <v>1.941201196257293</v>
      </c>
      <c r="W15" s="64">
        <f t="shared" si="11"/>
        <v>1.9412011962572933</v>
      </c>
      <c r="X15" s="64">
        <f t="shared" si="12"/>
        <v>1.9412011962572933</v>
      </c>
    </row>
    <row r="16" spans="1:24">
      <c r="A16" s="15" t="s">
        <v>11</v>
      </c>
      <c r="B16" s="11">
        <v>300</v>
      </c>
      <c r="C16" s="45">
        <f>'1a'!H16</f>
        <v>0.12880550224478379</v>
      </c>
      <c r="D16" s="45">
        <f>'1a'!I16</f>
        <v>-1.9686667909693529E-3</v>
      </c>
      <c r="E16" s="45">
        <f t="shared" si="15"/>
        <v>0.13077416903575315</v>
      </c>
      <c r="F16" s="68">
        <f t="shared" si="16"/>
        <v>7.8671770476358927E-2</v>
      </c>
      <c r="G16" s="68">
        <f>'2a'!I16</f>
        <v>0.12617138618607707</v>
      </c>
      <c r="H16" s="62">
        <f>'2a'!J16</f>
        <v>-4.6027828496761555E-3</v>
      </c>
      <c r="I16" s="46">
        <f t="shared" si="17"/>
        <v>0.13077416903575323</v>
      </c>
      <c r="J16" s="68">
        <f>'3'!J16</f>
        <v>-4.1162509184275491</v>
      </c>
      <c r="K16" s="62">
        <f>'3'!K16</f>
        <v>-4.2470250874633022</v>
      </c>
      <c r="L16" s="46">
        <f t="shared" si="18"/>
        <v>0.13077416903575312</v>
      </c>
      <c r="N16" s="15" t="s">
        <v>11</v>
      </c>
      <c r="O16" s="15" t="s">
        <v>11</v>
      </c>
      <c r="P16" s="64">
        <f t="shared" si="19"/>
        <v>-4.1162509184275491</v>
      </c>
      <c r="Q16" s="64">
        <f t="shared" si="13"/>
        <v>0.12880550224478379</v>
      </c>
      <c r="R16" s="64">
        <f t="shared" si="14"/>
        <v>0.12617138618607707</v>
      </c>
      <c r="S16" s="64">
        <f t="shared" si="7"/>
        <v>-4.2470250874633022</v>
      </c>
      <c r="T16" s="64">
        <f t="shared" si="8"/>
        <v>-1.9686667909693529E-3</v>
      </c>
      <c r="U16" s="64">
        <f t="shared" si="9"/>
        <v>-4.6027828496761555E-3</v>
      </c>
      <c r="V16" s="64">
        <f t="shared" si="10"/>
        <v>0.13077416903575312</v>
      </c>
      <c r="W16" s="64">
        <f t="shared" si="11"/>
        <v>0.13077416903575315</v>
      </c>
      <c r="X16" s="64">
        <f t="shared" si="12"/>
        <v>0.13077416903575323</v>
      </c>
    </row>
    <row r="17" spans="1:24">
      <c r="A17" s="15" t="s">
        <v>14</v>
      </c>
      <c r="B17" s="11">
        <v>350</v>
      </c>
      <c r="C17" s="45" t="e">
        <f>'1a'!H17</f>
        <v>#NUM!</v>
      </c>
      <c r="D17" s="45">
        <f>'1a'!I17</f>
        <v>1.4305153291024312E-2</v>
      </c>
      <c r="E17" s="45" t="e">
        <f t="shared" si="15"/>
        <v>#NUM!</v>
      </c>
      <c r="F17" s="68" t="e">
        <f>E17/(STDEV(E$5:E$8))</f>
        <v>#NUM!</v>
      </c>
      <c r="G17" s="68" t="e">
        <f>'2a'!I17</f>
        <v>#NUM!</v>
      </c>
      <c r="H17" s="62">
        <f>'2a'!J17</f>
        <v>2.4479711711197852E-3</v>
      </c>
      <c r="I17" s="46" t="e">
        <f t="shared" si="17"/>
        <v>#NUM!</v>
      </c>
      <c r="J17" s="68" t="e">
        <f>'3'!J17</f>
        <v>#NUM!</v>
      </c>
      <c r="K17" s="62">
        <f>'3'!K17</f>
        <v>-4.2399743334425066</v>
      </c>
      <c r="L17" s="46" t="e">
        <f t="shared" si="18"/>
        <v>#NUM!</v>
      </c>
      <c r="N17" s="15" t="s">
        <v>14</v>
      </c>
      <c r="O17" s="15" t="s">
        <v>14</v>
      </c>
      <c r="P17" s="64" t="e">
        <f t="shared" si="19"/>
        <v>#NUM!</v>
      </c>
      <c r="Q17" s="64" t="e">
        <f t="shared" si="13"/>
        <v>#NUM!</v>
      </c>
      <c r="R17" s="64" t="e">
        <f t="shared" si="14"/>
        <v>#NUM!</v>
      </c>
      <c r="S17" s="64">
        <f t="shared" si="7"/>
        <v>-4.2399743334425066</v>
      </c>
      <c r="T17" s="64">
        <f t="shared" si="8"/>
        <v>1.4305153291024312E-2</v>
      </c>
      <c r="U17" s="64">
        <f t="shared" si="9"/>
        <v>2.4479711711197852E-3</v>
      </c>
      <c r="V17" s="64" t="e">
        <f t="shared" si="10"/>
        <v>#NUM!</v>
      </c>
      <c r="W17" s="64" t="e">
        <f t="shared" si="11"/>
        <v>#NUM!</v>
      </c>
      <c r="X17" s="64" t="e">
        <f t="shared" si="12"/>
        <v>#NUM!</v>
      </c>
    </row>
    <row r="18" spans="1:24">
      <c r="A18" s="15" t="s">
        <v>15</v>
      </c>
      <c r="B18" s="11">
        <v>400</v>
      </c>
      <c r="C18" s="45" t="e">
        <f>'1a'!H18</f>
        <v>#NUM!</v>
      </c>
      <c r="D18" s="45">
        <f>'1a'!I18</f>
        <v>1.4271217395187939E-2</v>
      </c>
      <c r="E18" s="45" t="e">
        <f t="shared" si="15"/>
        <v>#NUM!</v>
      </c>
      <c r="F18" s="68" t="e">
        <f>E18/(STDEV(E$5:E$8))</f>
        <v>#NUM!</v>
      </c>
      <c r="G18" s="68" t="e">
        <f>'2a'!I18</f>
        <v>#NUM!</v>
      </c>
      <c r="H18" s="62">
        <f>'2a'!J18</f>
        <v>5.5859822329414891E-5</v>
      </c>
      <c r="I18" s="46" t="e">
        <f t="shared" si="17"/>
        <v>#NUM!</v>
      </c>
      <c r="J18" s="68" t="e">
        <f>'3'!J18</f>
        <v>#NUM!</v>
      </c>
      <c r="K18" s="62">
        <f>'3'!K18</f>
        <v>-4.2423664447912968</v>
      </c>
      <c r="L18" s="46" t="e">
        <f t="shared" si="18"/>
        <v>#NUM!</v>
      </c>
      <c r="N18" s="15" t="s">
        <v>15</v>
      </c>
      <c r="O18" s="15" t="s">
        <v>15</v>
      </c>
      <c r="P18" s="64" t="e">
        <f t="shared" si="19"/>
        <v>#NUM!</v>
      </c>
      <c r="Q18" s="64" t="e">
        <f t="shared" si="13"/>
        <v>#NUM!</v>
      </c>
      <c r="R18" s="64" t="e">
        <f t="shared" si="14"/>
        <v>#NUM!</v>
      </c>
      <c r="S18" s="64">
        <f t="shared" si="7"/>
        <v>-4.2423664447912968</v>
      </c>
      <c r="T18" s="64">
        <f t="shared" si="8"/>
        <v>1.4271217395187939E-2</v>
      </c>
      <c r="U18" s="64">
        <f t="shared" si="9"/>
        <v>5.5859822329414891E-5</v>
      </c>
      <c r="V18" s="64" t="e">
        <f t="shared" si="10"/>
        <v>#NUM!</v>
      </c>
      <c r="W18" s="64" t="e">
        <f t="shared" si="11"/>
        <v>#NUM!</v>
      </c>
      <c r="X18" s="64" t="e">
        <f t="shared" si="12"/>
        <v>#NUM!</v>
      </c>
    </row>
    <row r="19" spans="1:24" ht="15.75" thickBot="1">
      <c r="A19" s="18" t="s">
        <v>6</v>
      </c>
      <c r="B19" s="23"/>
      <c r="C19" s="51"/>
      <c r="D19" s="50"/>
      <c r="E19" s="50"/>
      <c r="F19" s="51">
        <f t="shared" ref="F19" si="20">E19/(STDEV(E$13:E$16))</f>
        <v>0</v>
      </c>
      <c r="G19" s="51"/>
      <c r="H19" s="50"/>
      <c r="I19" s="52"/>
      <c r="J19" s="51"/>
      <c r="K19" s="50"/>
      <c r="L19" s="52"/>
      <c r="N19" s="18" t="s">
        <v>6</v>
      </c>
      <c r="O19" s="18" t="s">
        <v>6</v>
      </c>
      <c r="P19" s="106" t="s">
        <v>114</v>
      </c>
      <c r="Q19" s="106"/>
      <c r="R19" s="106"/>
      <c r="S19" s="106" t="s">
        <v>115</v>
      </c>
      <c r="T19" s="106"/>
      <c r="U19" s="106"/>
      <c r="V19" s="106" t="s">
        <v>126</v>
      </c>
      <c r="W19" s="106"/>
      <c r="X19" s="106"/>
    </row>
    <row r="20" spans="1:24">
      <c r="A20" s="10" t="s">
        <v>90</v>
      </c>
      <c r="B20" s="11"/>
      <c r="F20" s="68"/>
      <c r="G20" s="68"/>
      <c r="H20" s="62"/>
      <c r="I20" s="46"/>
      <c r="J20" s="68"/>
      <c r="K20" s="62"/>
      <c r="L20" s="46"/>
      <c r="N20" s="10" t="s">
        <v>90</v>
      </c>
      <c r="O20" s="10" t="s">
        <v>90</v>
      </c>
      <c r="P20" s="64" t="s">
        <v>191</v>
      </c>
      <c r="Q20" s="64" t="s">
        <v>192</v>
      </c>
      <c r="R20" s="64" t="s">
        <v>193</v>
      </c>
      <c r="S20" s="64" t="s">
        <v>191</v>
      </c>
      <c r="T20" s="64" t="s">
        <v>192</v>
      </c>
      <c r="U20" s="64" t="s">
        <v>193</v>
      </c>
      <c r="V20" s="64" t="s">
        <v>191</v>
      </c>
      <c r="W20" s="64" t="s">
        <v>192</v>
      </c>
      <c r="X20" s="64" t="s">
        <v>193</v>
      </c>
    </row>
    <row r="21" spans="1:24">
      <c r="A21" s="15" t="s">
        <v>16</v>
      </c>
      <c r="B21" s="11">
        <v>4</v>
      </c>
      <c r="C21" s="45">
        <f>'1a'!H21</f>
        <v>-0.91964491641228308</v>
      </c>
      <c r="D21" s="45">
        <f>'1a'!I21</f>
        <v>1.2355542534764424E-2</v>
      </c>
      <c r="E21" s="45">
        <f>C21-D21</f>
        <v>-0.93200045894704753</v>
      </c>
      <c r="F21" s="68">
        <f t="shared" ref="F21:F28" si="21">E21/(STDEV(E$21:E$27))</f>
        <v>-1.7588601999953921</v>
      </c>
      <c r="G21" s="68">
        <f>'2a'!I21</f>
        <v>-0.56844881582069051</v>
      </c>
      <c r="H21" s="62">
        <f>'2a'!J21</f>
        <v>0.3635516431263569</v>
      </c>
      <c r="I21" s="46">
        <f>G21-H21</f>
        <v>-0.93200045894704742</v>
      </c>
      <c r="J21" s="68">
        <f>'3'!J21</f>
        <v>-4.8108711204343173</v>
      </c>
      <c r="K21" s="62">
        <f>'3'!K21</f>
        <v>-3.878870661487269</v>
      </c>
      <c r="L21" s="46">
        <f>J21-K21</f>
        <v>-0.9320004589470483</v>
      </c>
      <c r="N21" s="15" t="s">
        <v>16</v>
      </c>
      <c r="O21" s="15" t="s">
        <v>16</v>
      </c>
      <c r="P21" s="64">
        <f>J21</f>
        <v>-4.8108711204343173</v>
      </c>
      <c r="Q21" s="64">
        <f t="shared" ref="Q21:Q27" si="22">C21</f>
        <v>-0.91964491641228308</v>
      </c>
      <c r="R21" s="64">
        <f t="shared" ref="R21:R27" si="23">G21</f>
        <v>-0.56844881582069051</v>
      </c>
      <c r="S21" s="64">
        <f t="shared" si="7"/>
        <v>-3.878870661487269</v>
      </c>
      <c r="T21" s="64">
        <f t="shared" si="8"/>
        <v>1.2355542534764424E-2</v>
      </c>
      <c r="U21" s="64">
        <f t="shared" si="9"/>
        <v>0.3635516431263569</v>
      </c>
      <c r="V21" s="64">
        <f t="shared" si="10"/>
        <v>-0.9320004589470483</v>
      </c>
      <c r="W21" s="64">
        <f t="shared" si="11"/>
        <v>-0.93200045894704753</v>
      </c>
      <c r="X21" s="64">
        <f t="shared" si="12"/>
        <v>-0.93200045894704742</v>
      </c>
    </row>
    <row r="22" spans="1:24">
      <c r="A22" s="24" t="s">
        <v>17</v>
      </c>
      <c r="B22" s="11">
        <v>8</v>
      </c>
      <c r="C22" s="45">
        <f>'1a'!H22</f>
        <v>0.18066009089661714</v>
      </c>
      <c r="D22" s="45">
        <f>'1a'!I22</f>
        <v>-2.7880711910506094E-3</v>
      </c>
      <c r="E22" s="45">
        <f t="shared" ref="E22:E26" si="24">C22-D22</f>
        <v>0.18344816208766776</v>
      </c>
      <c r="F22" s="68">
        <f t="shared" si="21"/>
        <v>0.34620119331575849</v>
      </c>
      <c r="G22" s="68">
        <f>'2a'!I22</f>
        <v>0.16151987223735706</v>
      </c>
      <c r="H22" s="62">
        <f>'2a'!J22</f>
        <v>-2.1928289850310659E-2</v>
      </c>
      <c r="I22" s="46">
        <f t="shared" ref="I22:I26" si="25">G22-H22</f>
        <v>0.18344816208766773</v>
      </c>
      <c r="J22" s="68">
        <f>'3'!J22</f>
        <v>-4.080902432376269</v>
      </c>
      <c r="K22" s="62">
        <f>'3'!K22</f>
        <v>-4.264350594463937</v>
      </c>
      <c r="L22" s="46">
        <f t="shared" ref="L22:L26" si="26">J22-K22</f>
        <v>0.18344816208766801</v>
      </c>
      <c r="N22" s="24" t="s">
        <v>17</v>
      </c>
      <c r="O22" s="24" t="s">
        <v>17</v>
      </c>
      <c r="P22" s="64">
        <f>J22</f>
        <v>-4.080902432376269</v>
      </c>
      <c r="Q22" s="64">
        <f t="shared" si="22"/>
        <v>0.18066009089661714</v>
      </c>
      <c r="R22" s="64">
        <f t="shared" si="23"/>
        <v>0.16151987223735706</v>
      </c>
      <c r="S22" s="64">
        <f t="shared" si="7"/>
        <v>-4.264350594463937</v>
      </c>
      <c r="T22" s="64">
        <f t="shared" si="8"/>
        <v>-2.7880711910506094E-3</v>
      </c>
      <c r="U22" s="64">
        <f t="shared" si="9"/>
        <v>-2.1928289850310659E-2</v>
      </c>
      <c r="V22" s="64">
        <f t="shared" si="10"/>
        <v>0.18344816208766801</v>
      </c>
      <c r="W22" s="64">
        <f t="shared" si="11"/>
        <v>0.18344816208766776</v>
      </c>
      <c r="X22" s="64">
        <f t="shared" si="12"/>
        <v>0.18344816208766773</v>
      </c>
    </row>
    <row r="23" spans="1:24">
      <c r="A23" s="24" t="s">
        <v>18</v>
      </c>
      <c r="B23" s="11">
        <v>14</v>
      </c>
      <c r="C23" s="45">
        <f>'1a'!H23</f>
        <v>0.53761443960873179</v>
      </c>
      <c r="D23" s="45">
        <f>'1a'!I23</f>
        <v>-9.3679147181358891E-3</v>
      </c>
      <c r="E23" s="45">
        <f t="shared" si="24"/>
        <v>0.5469823543268677</v>
      </c>
      <c r="F23" s="68">
        <f t="shared" si="21"/>
        <v>1.0322586044777533</v>
      </c>
      <c r="G23" s="68">
        <f>'2a'!I23</f>
        <v>0.45405199980053634</v>
      </c>
      <c r="H23" s="62">
        <f>'2a'!J23</f>
        <v>-9.293035452633111E-2</v>
      </c>
      <c r="I23" s="46">
        <f t="shared" si="25"/>
        <v>0.54698235432686748</v>
      </c>
      <c r="J23" s="68">
        <f>'3'!J23</f>
        <v>-3.7883703048130895</v>
      </c>
      <c r="K23" s="62">
        <f>'3'!K23</f>
        <v>-4.3353526591399572</v>
      </c>
      <c r="L23" s="46">
        <f t="shared" si="26"/>
        <v>0.5469823543268677</v>
      </c>
      <c r="N23" s="24" t="s">
        <v>18</v>
      </c>
      <c r="O23" s="24" t="s">
        <v>18</v>
      </c>
      <c r="P23" s="64">
        <f t="shared" ref="P23:P27" si="27">J23</f>
        <v>-3.7883703048130895</v>
      </c>
      <c r="Q23" s="64">
        <f t="shared" si="22"/>
        <v>0.53761443960873179</v>
      </c>
      <c r="R23" s="64">
        <f t="shared" si="23"/>
        <v>0.45405199980053634</v>
      </c>
      <c r="S23" s="64">
        <f t="shared" si="7"/>
        <v>-4.3353526591399572</v>
      </c>
      <c r="T23" s="64">
        <f t="shared" si="8"/>
        <v>-9.3679147181358891E-3</v>
      </c>
      <c r="U23" s="64">
        <f t="shared" si="9"/>
        <v>-9.293035452633111E-2</v>
      </c>
      <c r="V23" s="64">
        <f t="shared" si="10"/>
        <v>0.5469823543268677</v>
      </c>
      <c r="W23" s="64">
        <f t="shared" si="11"/>
        <v>0.5469823543268677</v>
      </c>
      <c r="X23" s="64">
        <f t="shared" si="12"/>
        <v>0.54698235432686748</v>
      </c>
    </row>
    <row r="24" spans="1:24">
      <c r="A24" s="15" t="s">
        <v>19</v>
      </c>
      <c r="B24" s="11">
        <v>20</v>
      </c>
      <c r="C24" s="45">
        <f>'1a'!H24</f>
        <v>0.56234613477636008</v>
      </c>
      <c r="D24" s="45">
        <f>'1a'!I24</f>
        <v>-1.0077154260319679E-2</v>
      </c>
      <c r="E24" s="45">
        <f t="shared" si="24"/>
        <v>0.57242328903667972</v>
      </c>
      <c r="F24" s="68">
        <f t="shared" si="21"/>
        <v>1.080270434388571</v>
      </c>
      <c r="G24" s="68">
        <f>'2a'!I24</f>
        <v>0.49364969702993022</v>
      </c>
      <c r="H24" s="62">
        <f>'2a'!J24</f>
        <v>-7.8773592006749493E-2</v>
      </c>
      <c r="I24" s="46">
        <f t="shared" si="25"/>
        <v>0.57242328903667972</v>
      </c>
      <c r="J24" s="68">
        <f>'3'!J24</f>
        <v>-3.748772607583696</v>
      </c>
      <c r="K24" s="62">
        <f>'3'!K24</f>
        <v>-4.3211958966203756</v>
      </c>
      <c r="L24" s="46">
        <f t="shared" si="26"/>
        <v>0.57242328903667961</v>
      </c>
      <c r="N24" s="15" t="s">
        <v>19</v>
      </c>
      <c r="O24" s="15" t="s">
        <v>19</v>
      </c>
      <c r="P24" s="64">
        <f t="shared" si="27"/>
        <v>-3.748772607583696</v>
      </c>
      <c r="Q24" s="64">
        <f t="shared" si="22"/>
        <v>0.56234613477636008</v>
      </c>
      <c r="R24" s="64">
        <f t="shared" si="23"/>
        <v>0.49364969702993022</v>
      </c>
      <c r="S24" s="64">
        <f t="shared" si="7"/>
        <v>-4.3211958966203756</v>
      </c>
      <c r="T24" s="64">
        <f t="shared" si="8"/>
        <v>-1.0077154260319679E-2</v>
      </c>
      <c r="U24" s="64">
        <f t="shared" si="9"/>
        <v>-7.8773592006749493E-2</v>
      </c>
      <c r="V24" s="64">
        <f t="shared" si="10"/>
        <v>0.57242328903667961</v>
      </c>
      <c r="W24" s="64">
        <f t="shared" si="11"/>
        <v>0.57242328903667972</v>
      </c>
      <c r="X24" s="64">
        <f t="shared" si="12"/>
        <v>0.57242328903667972</v>
      </c>
    </row>
    <row r="25" spans="1:24">
      <c r="A25" s="15" t="s">
        <v>20</v>
      </c>
      <c r="B25" s="11">
        <v>30</v>
      </c>
      <c r="C25" s="45">
        <f>'1a'!H25</f>
        <v>0.42429075774392078</v>
      </c>
      <c r="D25" s="45">
        <f>'1a'!I25</f>
        <v>-7.2187842803608029E-3</v>
      </c>
      <c r="E25" s="45">
        <f t="shared" si="24"/>
        <v>0.4315095420242816</v>
      </c>
      <c r="F25" s="68">
        <f t="shared" si="21"/>
        <v>0.81433968416947877</v>
      </c>
      <c r="G25" s="68">
        <f>'2a'!I25</f>
        <v>0.37695711096091311</v>
      </c>
      <c r="H25" s="62">
        <f>'2a'!J25</f>
        <v>-5.455243106336858E-2</v>
      </c>
      <c r="I25" s="46">
        <f t="shared" si="25"/>
        <v>0.43150954202428171</v>
      </c>
      <c r="J25" s="68">
        <f>'3'!J25</f>
        <v>-3.8654651936527133</v>
      </c>
      <c r="K25" s="62">
        <f>'3'!K25</f>
        <v>-4.2969747356769945</v>
      </c>
      <c r="L25" s="46">
        <f t="shared" si="26"/>
        <v>0.43150954202428116</v>
      </c>
      <c r="N25" s="15" t="s">
        <v>20</v>
      </c>
      <c r="O25" s="15" t="s">
        <v>20</v>
      </c>
      <c r="P25" s="64">
        <f t="shared" si="27"/>
        <v>-3.8654651936527133</v>
      </c>
      <c r="Q25" s="64">
        <f t="shared" si="22"/>
        <v>0.42429075774392078</v>
      </c>
      <c r="R25" s="64">
        <f t="shared" si="23"/>
        <v>0.37695711096091311</v>
      </c>
      <c r="S25" s="64">
        <f t="shared" si="7"/>
        <v>-4.2969747356769945</v>
      </c>
      <c r="T25" s="64">
        <f t="shared" si="8"/>
        <v>-7.2187842803608029E-3</v>
      </c>
      <c r="U25" s="64">
        <f t="shared" si="9"/>
        <v>-5.455243106336858E-2</v>
      </c>
      <c r="V25" s="64">
        <f t="shared" si="10"/>
        <v>0.43150954202428116</v>
      </c>
      <c r="W25" s="64">
        <f t="shared" si="11"/>
        <v>0.4315095420242816</v>
      </c>
      <c r="X25" s="64">
        <f t="shared" si="12"/>
        <v>0.43150954202428171</v>
      </c>
    </row>
    <row r="26" spans="1:24">
      <c r="A26" s="15" t="s">
        <v>21</v>
      </c>
      <c r="B26" s="11">
        <v>45</v>
      </c>
      <c r="C26" s="45">
        <f>'1a'!H26</f>
        <v>0.15605049629246989</v>
      </c>
      <c r="D26" s="45">
        <f>'1a'!I26</f>
        <v>-2.4130019663211942E-3</v>
      </c>
      <c r="E26" s="45">
        <f t="shared" si="24"/>
        <v>0.15846349825879108</v>
      </c>
      <c r="F26" s="68">
        <f t="shared" si="21"/>
        <v>0.29905043239389884</v>
      </c>
      <c r="G26" s="68">
        <f>'2a'!I26</f>
        <v>0.15133179809309702</v>
      </c>
      <c r="H26" s="62">
        <f>'2a'!J26</f>
        <v>-7.1317001656940569E-3</v>
      </c>
      <c r="I26" s="46">
        <f t="shared" si="25"/>
        <v>0.15846349825879108</v>
      </c>
      <c r="J26" s="68">
        <f>'3'!J26</f>
        <v>-4.091090506520529</v>
      </c>
      <c r="K26" s="62">
        <f>'3'!K26</f>
        <v>-4.2495540047793199</v>
      </c>
      <c r="L26" s="46">
        <f t="shared" si="26"/>
        <v>0.15846349825879091</v>
      </c>
      <c r="N26" s="15" t="s">
        <v>21</v>
      </c>
      <c r="O26" s="15" t="s">
        <v>21</v>
      </c>
      <c r="P26" s="64">
        <f t="shared" si="27"/>
        <v>-4.091090506520529</v>
      </c>
      <c r="Q26" s="64">
        <f t="shared" si="22"/>
        <v>0.15605049629246989</v>
      </c>
      <c r="R26" s="64">
        <f t="shared" si="23"/>
        <v>0.15133179809309702</v>
      </c>
      <c r="S26" s="64">
        <f t="shared" si="7"/>
        <v>-4.2495540047793199</v>
      </c>
      <c r="T26" s="64">
        <f t="shared" si="8"/>
        <v>-2.4130019663211942E-3</v>
      </c>
      <c r="U26" s="64">
        <f t="shared" si="9"/>
        <v>-7.1317001656940569E-3</v>
      </c>
      <c r="V26" s="64">
        <f t="shared" si="10"/>
        <v>0.15846349825879091</v>
      </c>
      <c r="W26" s="64">
        <f t="shared" si="11"/>
        <v>0.15846349825879108</v>
      </c>
      <c r="X26" s="64">
        <f t="shared" si="12"/>
        <v>0.15846349825879108</v>
      </c>
    </row>
    <row r="27" spans="1:24">
      <c r="A27" s="15" t="s">
        <v>22</v>
      </c>
      <c r="B27" s="11">
        <v>90</v>
      </c>
      <c r="C27" s="45">
        <f>'1a'!H27</f>
        <v>-0.17586915255182586</v>
      </c>
      <c r="D27" s="45">
        <f>'1a'!I27</f>
        <v>2.3158739472893862E-3</v>
      </c>
      <c r="E27" s="45">
        <f>C27-D27</f>
        <v>-0.17818502649911525</v>
      </c>
      <c r="F27" s="68">
        <f t="shared" si="21"/>
        <v>-0.33626866632500696</v>
      </c>
      <c r="G27" s="68">
        <f>'2a'!I27</f>
        <v>-0.17791153724484748</v>
      </c>
      <c r="H27" s="62">
        <f>'2a'!J27</f>
        <v>2.7348925426766494E-4</v>
      </c>
      <c r="I27" s="46">
        <f>G27-H27</f>
        <v>-0.17818502649911516</v>
      </c>
      <c r="J27" s="68">
        <f>'3'!J27</f>
        <v>-4.420333841858473</v>
      </c>
      <c r="K27" s="62">
        <f>'3'!K27</f>
        <v>-4.2421488153593581</v>
      </c>
      <c r="L27" s="46">
        <f>J27-K27</f>
        <v>-0.17818502649911494</v>
      </c>
      <c r="N27" s="15" t="s">
        <v>22</v>
      </c>
      <c r="O27" s="15" t="s">
        <v>22</v>
      </c>
      <c r="P27" s="64">
        <f t="shared" si="27"/>
        <v>-4.420333841858473</v>
      </c>
      <c r="Q27" s="64">
        <f t="shared" si="22"/>
        <v>-0.17586915255182586</v>
      </c>
      <c r="R27" s="64">
        <f t="shared" si="23"/>
        <v>-0.17791153724484748</v>
      </c>
      <c r="S27" s="64">
        <f t="shared" si="7"/>
        <v>-4.2421488153593581</v>
      </c>
      <c r="T27" s="64">
        <f t="shared" si="8"/>
        <v>2.3158739472893862E-3</v>
      </c>
      <c r="U27" s="64">
        <f t="shared" si="9"/>
        <v>2.7348925426766494E-4</v>
      </c>
      <c r="V27" s="64">
        <f t="shared" si="10"/>
        <v>-0.17818502649911494</v>
      </c>
      <c r="W27" s="64">
        <f t="shared" si="11"/>
        <v>-0.17818502649911525</v>
      </c>
      <c r="X27" s="64">
        <f t="shared" si="12"/>
        <v>-0.17818502649911516</v>
      </c>
    </row>
    <row r="28" spans="1:24" ht="15.75" thickBot="1">
      <c r="A28" s="18" t="s">
        <v>6</v>
      </c>
      <c r="B28" s="23"/>
      <c r="C28" s="51"/>
      <c r="D28" s="50"/>
      <c r="E28" s="50"/>
      <c r="F28" s="51">
        <f t="shared" si="21"/>
        <v>0</v>
      </c>
      <c r="G28" s="51"/>
      <c r="H28" s="50"/>
      <c r="I28" s="52"/>
      <c r="J28" s="51"/>
      <c r="K28" s="50"/>
      <c r="L28" s="52"/>
      <c r="N28" s="18" t="s">
        <v>6</v>
      </c>
      <c r="O28" s="18" t="s">
        <v>6</v>
      </c>
      <c r="P28" s="106" t="s">
        <v>114</v>
      </c>
      <c r="Q28" s="106"/>
      <c r="R28" s="106"/>
      <c r="S28" s="106" t="s">
        <v>115</v>
      </c>
      <c r="T28" s="106"/>
      <c r="U28" s="106"/>
      <c r="V28" s="106" t="s">
        <v>126</v>
      </c>
      <c r="W28" s="106"/>
      <c r="X28" s="106"/>
    </row>
    <row r="29" spans="1:24">
      <c r="A29" s="25" t="s">
        <v>91</v>
      </c>
      <c r="B29" s="11"/>
      <c r="F29" s="68"/>
      <c r="G29" s="68"/>
      <c r="H29" s="62"/>
      <c r="I29" s="46"/>
      <c r="J29" s="68"/>
      <c r="K29" s="62"/>
      <c r="L29" s="46"/>
      <c r="N29" s="25" t="s">
        <v>91</v>
      </c>
      <c r="O29" s="25" t="s">
        <v>91</v>
      </c>
      <c r="P29" s="64" t="s">
        <v>168</v>
      </c>
      <c r="Q29" s="64" t="s">
        <v>143</v>
      </c>
      <c r="R29" s="64" t="s">
        <v>101</v>
      </c>
      <c r="S29" s="64" t="s">
        <v>168</v>
      </c>
      <c r="T29" s="64" t="s">
        <v>143</v>
      </c>
      <c r="U29" s="64" t="s">
        <v>101</v>
      </c>
      <c r="V29" s="64" t="s">
        <v>168</v>
      </c>
      <c r="W29" s="64" t="s">
        <v>143</v>
      </c>
      <c r="X29" s="64" t="s">
        <v>101</v>
      </c>
    </row>
    <row r="30" spans="1:24">
      <c r="A30" s="26" t="s">
        <v>23</v>
      </c>
      <c r="B30" s="27">
        <v>25</v>
      </c>
      <c r="C30" s="45">
        <f>'1a'!H30</f>
        <v>0.30698727527246827</v>
      </c>
      <c r="D30" s="45">
        <f>'1a'!I30</f>
        <v>-4.9796127325288054E-3</v>
      </c>
      <c r="E30" s="45">
        <f>C30-D30</f>
        <v>0.31196688800499706</v>
      </c>
      <c r="F30" s="68">
        <f t="shared" ref="F30:F38" si="28">E30/(STDEV(E$30:E$37))</f>
        <v>0.21670441477551661</v>
      </c>
      <c r="G30" s="68">
        <f>'2a'!I30</f>
        <v>0.27302897024373068</v>
      </c>
      <c r="H30" s="62">
        <f>'2a'!J30</f>
        <v>-3.8937917761266282E-2</v>
      </c>
      <c r="I30" s="46">
        <f>G30-H30</f>
        <v>0.31196688800499695</v>
      </c>
      <c r="J30" s="68">
        <f>'3'!J30</f>
        <v>-3.9693933343698955</v>
      </c>
      <c r="K30" s="62">
        <f>'3'!K30</f>
        <v>-4.2813602223748921</v>
      </c>
      <c r="L30" s="46">
        <f>J30-K30</f>
        <v>0.31196688800499661</v>
      </c>
      <c r="N30" s="26" t="s">
        <v>23</v>
      </c>
      <c r="O30" s="26" t="s">
        <v>23</v>
      </c>
      <c r="P30" s="64">
        <f>J30</f>
        <v>-3.9693933343698955</v>
      </c>
      <c r="Q30" s="64">
        <f t="shared" ref="Q30:Q37" si="29">C30</f>
        <v>0.30698727527246827</v>
      </c>
      <c r="R30" s="64">
        <f t="shared" ref="R30:R37" si="30">G30</f>
        <v>0.27302897024373068</v>
      </c>
      <c r="S30" s="64">
        <f t="shared" si="7"/>
        <v>-4.2813602223748921</v>
      </c>
      <c r="T30" s="64">
        <f t="shared" si="8"/>
        <v>-4.9796127325288054E-3</v>
      </c>
      <c r="U30" s="64">
        <f t="shared" si="9"/>
        <v>-3.8937917761266282E-2</v>
      </c>
      <c r="V30" s="64">
        <f t="shared" si="10"/>
        <v>0.31196688800499661</v>
      </c>
      <c r="W30" s="64">
        <f t="shared" si="11"/>
        <v>0.31196688800499706</v>
      </c>
      <c r="X30" s="64">
        <f t="shared" si="12"/>
        <v>0.31196688800499695</v>
      </c>
    </row>
    <row r="31" spans="1:24">
      <c r="A31" s="26" t="s">
        <v>24</v>
      </c>
      <c r="B31" s="27">
        <v>50</v>
      </c>
      <c r="C31" s="45">
        <f>'1a'!H31</f>
        <v>-6.8880350579348978E-2</v>
      </c>
      <c r="D31" s="45">
        <f>'1a'!I31</f>
        <v>9.6222436159744775E-4</v>
      </c>
      <c r="E31" s="45">
        <f t="shared" ref="E31:E35" si="31">C31-D31</f>
        <v>-6.9842574940946422E-2</v>
      </c>
      <c r="F31" s="68">
        <f t="shared" si="28"/>
        <v>-4.8515387084127087E-2</v>
      </c>
      <c r="G31" s="68">
        <f>'2a'!I31</f>
        <v>-6.35752052889728E-2</v>
      </c>
      <c r="H31" s="62">
        <f>'2a'!J31</f>
        <v>6.267369651973739E-3</v>
      </c>
      <c r="I31" s="46">
        <f t="shared" ref="I31:I35" si="32">G31-H31</f>
        <v>-6.9842574940946534E-2</v>
      </c>
      <c r="J31" s="68">
        <f>'3'!J31</f>
        <v>-4.3059975099025989</v>
      </c>
      <c r="K31" s="62">
        <f>'3'!K31</f>
        <v>-4.2361549349616521</v>
      </c>
      <c r="L31" s="46">
        <f t="shared" ref="L31:L35" si="33">J31-K31</f>
        <v>-6.9842574940946811E-2</v>
      </c>
      <c r="N31" s="26" t="s">
        <v>24</v>
      </c>
      <c r="O31" s="26" t="s">
        <v>24</v>
      </c>
      <c r="P31" s="64">
        <f>J31</f>
        <v>-4.3059975099025989</v>
      </c>
      <c r="Q31" s="64">
        <f t="shared" si="29"/>
        <v>-6.8880350579348978E-2</v>
      </c>
      <c r="R31" s="64">
        <f t="shared" si="30"/>
        <v>-6.35752052889728E-2</v>
      </c>
      <c r="S31" s="64">
        <f t="shared" si="7"/>
        <v>-4.2361549349616521</v>
      </c>
      <c r="T31" s="64">
        <f t="shared" si="8"/>
        <v>9.6222436159744775E-4</v>
      </c>
      <c r="U31" s="64">
        <f t="shared" si="9"/>
        <v>6.267369651973739E-3</v>
      </c>
      <c r="V31" s="64">
        <f t="shared" si="10"/>
        <v>-6.9842574940946811E-2</v>
      </c>
      <c r="W31" s="64">
        <f t="shared" si="11"/>
        <v>-6.9842574940946422E-2</v>
      </c>
      <c r="X31" s="64">
        <f t="shared" si="12"/>
        <v>-6.9842574940946534E-2</v>
      </c>
    </row>
    <row r="32" spans="1:24">
      <c r="A32" s="26" t="s">
        <v>25</v>
      </c>
      <c r="B32" s="27">
        <v>100</v>
      </c>
      <c r="C32" s="45">
        <f>'1a'!H32</f>
        <v>0.53898081297088274</v>
      </c>
      <c r="D32" s="45">
        <f>'1a'!I32</f>
        <v>-9.3966083628323396E-3</v>
      </c>
      <c r="E32" s="45">
        <f t="shared" si="31"/>
        <v>0.54837742133371503</v>
      </c>
      <c r="F32" s="68">
        <f t="shared" si="28"/>
        <v>0.38092442735245063</v>
      </c>
      <c r="G32" s="68">
        <f>'2a'!I32</f>
        <v>0.45520852115728888</v>
      </c>
      <c r="H32" s="62">
        <f>'2a'!J32</f>
        <v>-9.3168900176426248E-2</v>
      </c>
      <c r="I32" s="46">
        <f t="shared" si="32"/>
        <v>0.54837742133371514</v>
      </c>
      <c r="J32" s="68">
        <f>'3'!J32</f>
        <v>-3.7872137834563375</v>
      </c>
      <c r="K32" s="62">
        <f>'3'!K32</f>
        <v>-4.3355912047900524</v>
      </c>
      <c r="L32" s="46">
        <f t="shared" si="33"/>
        <v>0.54837742133371492</v>
      </c>
      <c r="N32" s="26" t="s">
        <v>25</v>
      </c>
      <c r="O32" s="26" t="s">
        <v>25</v>
      </c>
      <c r="P32" s="64">
        <f>J32</f>
        <v>-3.7872137834563375</v>
      </c>
      <c r="Q32" s="64">
        <f t="shared" si="29"/>
        <v>0.53898081297088274</v>
      </c>
      <c r="R32" s="64">
        <f t="shared" si="30"/>
        <v>0.45520852115728888</v>
      </c>
      <c r="S32" s="64">
        <f t="shared" si="7"/>
        <v>-4.3355912047900524</v>
      </c>
      <c r="T32" s="64">
        <f t="shared" si="8"/>
        <v>-9.3966083628323396E-3</v>
      </c>
      <c r="U32" s="64">
        <f t="shared" si="9"/>
        <v>-9.3168900176426248E-2</v>
      </c>
      <c r="V32" s="64">
        <f t="shared" si="10"/>
        <v>0.54837742133371492</v>
      </c>
      <c r="W32" s="64">
        <f t="shared" si="11"/>
        <v>0.54837742133371503</v>
      </c>
      <c r="X32" s="64">
        <f t="shared" si="12"/>
        <v>0.54837742133371514</v>
      </c>
    </row>
    <row r="33" spans="1:33">
      <c r="A33" s="26" t="s">
        <v>26</v>
      </c>
      <c r="B33" s="27">
        <v>200</v>
      </c>
      <c r="C33" s="45">
        <f>'1a'!H33</f>
        <v>0.77200384229247265</v>
      </c>
      <c r="D33" s="45">
        <f>'1a'!I33</f>
        <v>-1.4132591729478023E-2</v>
      </c>
      <c r="E33" s="45">
        <f t="shared" si="31"/>
        <v>0.78613643402195066</v>
      </c>
      <c r="F33" s="68">
        <f t="shared" si="28"/>
        <v>0.54608114648920536</v>
      </c>
      <c r="G33" s="68">
        <f>'2a'!I33</f>
        <v>0.61028218383209754</v>
      </c>
      <c r="H33" s="62">
        <f>'2a'!J33</f>
        <v>-0.17585425018985301</v>
      </c>
      <c r="I33" s="46">
        <f t="shared" si="32"/>
        <v>0.78613643402195055</v>
      </c>
      <c r="J33" s="68">
        <f>'3'!J33</f>
        <v>-3.6321401207815285</v>
      </c>
      <c r="K33" s="62">
        <f>'3'!K33</f>
        <v>-4.4182765548034793</v>
      </c>
      <c r="L33" s="46">
        <f t="shared" si="33"/>
        <v>0.78613643402195077</v>
      </c>
      <c r="N33" s="26" t="s">
        <v>26</v>
      </c>
      <c r="O33" s="26" t="s">
        <v>26</v>
      </c>
      <c r="P33" s="64">
        <f t="shared" ref="P33:P37" si="34">J33</f>
        <v>-3.6321401207815285</v>
      </c>
      <c r="Q33" s="64">
        <f t="shared" si="29"/>
        <v>0.77200384229247265</v>
      </c>
      <c r="R33" s="64">
        <f t="shared" si="30"/>
        <v>0.61028218383209754</v>
      </c>
      <c r="S33" s="64">
        <f t="shared" si="7"/>
        <v>-4.4182765548034793</v>
      </c>
      <c r="T33" s="64">
        <f t="shared" si="8"/>
        <v>-1.4132591729478023E-2</v>
      </c>
      <c r="U33" s="64">
        <f t="shared" si="9"/>
        <v>-0.17585425018985301</v>
      </c>
      <c r="V33" s="64">
        <f t="shared" si="10"/>
        <v>0.78613643402195077</v>
      </c>
      <c r="W33" s="64">
        <f t="shared" si="11"/>
        <v>0.78613643402195066</v>
      </c>
      <c r="X33" s="64">
        <f t="shared" si="12"/>
        <v>0.78613643402195055</v>
      </c>
    </row>
    <row r="34" spans="1:33">
      <c r="A34" s="26" t="s">
        <v>27</v>
      </c>
      <c r="B34" s="27">
        <v>300</v>
      </c>
      <c r="C34" s="45">
        <f>'1a'!H34</f>
        <v>2.9870390132831808E-2</v>
      </c>
      <c r="D34" s="45">
        <f>'1a'!I34</f>
        <v>-4.3428732533582794E-4</v>
      </c>
      <c r="E34" s="45">
        <f t="shared" si="31"/>
        <v>3.0304677458167638E-2</v>
      </c>
      <c r="F34" s="68">
        <f t="shared" si="28"/>
        <v>2.1050815474454507E-2</v>
      </c>
      <c r="G34" s="68">
        <f>'2a'!I34</f>
        <v>2.6620857645021024E-2</v>
      </c>
      <c r="H34" s="62">
        <f>'2a'!J34</f>
        <v>-3.6838198131467774E-3</v>
      </c>
      <c r="I34" s="46">
        <f t="shared" si="32"/>
        <v>3.0304677458167801E-2</v>
      </c>
      <c r="J34" s="68">
        <f>'3'!J34</f>
        <v>-4.2158014469686051</v>
      </c>
      <c r="K34" s="62">
        <f>'3'!K34</f>
        <v>-4.246106124426773</v>
      </c>
      <c r="L34" s="46">
        <f t="shared" si="33"/>
        <v>3.0304677458167895E-2</v>
      </c>
      <c r="N34" s="26" t="s">
        <v>27</v>
      </c>
      <c r="O34" s="26" t="s">
        <v>27</v>
      </c>
      <c r="P34" s="64">
        <f t="shared" si="34"/>
        <v>-4.2158014469686051</v>
      </c>
      <c r="Q34" s="64">
        <f t="shared" si="29"/>
        <v>2.9870390132831808E-2</v>
      </c>
      <c r="R34" s="64">
        <f t="shared" si="30"/>
        <v>2.6620857645021024E-2</v>
      </c>
      <c r="S34" s="64">
        <f t="shared" si="7"/>
        <v>-4.246106124426773</v>
      </c>
      <c r="T34" s="64">
        <f t="shared" si="8"/>
        <v>-4.3428732533582794E-4</v>
      </c>
      <c r="U34" s="64">
        <f t="shared" si="9"/>
        <v>-3.6838198131467774E-3</v>
      </c>
      <c r="V34" s="64">
        <f t="shared" si="10"/>
        <v>3.0304677458167895E-2</v>
      </c>
      <c r="W34" s="64">
        <f t="shared" si="11"/>
        <v>3.0304677458167638E-2</v>
      </c>
      <c r="X34" s="64">
        <f t="shared" si="12"/>
        <v>3.0304677458167801E-2</v>
      </c>
    </row>
    <row r="35" spans="1:33">
      <c r="A35" s="26" t="s">
        <v>28</v>
      </c>
      <c r="B35" s="27">
        <v>400</v>
      </c>
      <c r="C35" s="45">
        <f>'1a'!H35</f>
        <v>-0.42592395157729568</v>
      </c>
      <c r="D35" s="45">
        <f>'1a'!I35</f>
        <v>5.2165989183822342E-3</v>
      </c>
      <c r="E35" s="45">
        <f t="shared" si="31"/>
        <v>-0.4311405504956779</v>
      </c>
      <c r="F35" s="68">
        <f t="shared" si="28"/>
        <v>-0.29948710672032408</v>
      </c>
      <c r="G35" s="68">
        <f>'2a'!I35</f>
        <v>-0.38310941455254821</v>
      </c>
      <c r="H35" s="62">
        <f>'2a'!J35</f>
        <v>4.8031135943129737E-2</v>
      </c>
      <c r="I35" s="46">
        <f t="shared" si="32"/>
        <v>-0.43114055049567795</v>
      </c>
      <c r="J35" s="68">
        <f>'3'!J35</f>
        <v>-4.6255317191661742</v>
      </c>
      <c r="K35" s="62">
        <f>'3'!K35</f>
        <v>-4.1943911686704967</v>
      </c>
      <c r="L35" s="46">
        <f t="shared" si="33"/>
        <v>-0.43114055049567757</v>
      </c>
      <c r="N35" s="26" t="s">
        <v>28</v>
      </c>
      <c r="O35" s="26" t="s">
        <v>28</v>
      </c>
      <c r="P35" s="64">
        <f t="shared" si="34"/>
        <v>-4.6255317191661742</v>
      </c>
      <c r="Q35" s="64">
        <f t="shared" si="29"/>
        <v>-0.42592395157729568</v>
      </c>
      <c r="R35" s="64">
        <f t="shared" si="30"/>
        <v>-0.38310941455254821</v>
      </c>
      <c r="S35" s="64">
        <f t="shared" si="7"/>
        <v>-4.1943911686704967</v>
      </c>
      <c r="T35" s="64">
        <f t="shared" si="8"/>
        <v>5.2165989183822342E-3</v>
      </c>
      <c r="U35" s="64">
        <f t="shared" si="9"/>
        <v>4.8031135943129737E-2</v>
      </c>
      <c r="V35" s="64">
        <f t="shared" si="10"/>
        <v>-0.43114055049567757</v>
      </c>
      <c r="W35" s="64">
        <f t="shared" si="11"/>
        <v>-0.4311405504956779</v>
      </c>
      <c r="X35" s="64">
        <f t="shared" si="12"/>
        <v>-0.43114055049567795</v>
      </c>
    </row>
    <row r="36" spans="1:33">
      <c r="A36" s="26" t="s">
        <v>29</v>
      </c>
      <c r="B36" s="27">
        <v>550</v>
      </c>
      <c r="C36" s="45">
        <f>'1a'!H36</f>
        <v>-1.0761059070587904</v>
      </c>
      <c r="D36" s="45">
        <f>'1a'!I36</f>
        <v>1.0268407792279517E-2</v>
      </c>
      <c r="E36" s="45">
        <f>C36-D36</f>
        <v>-1.0863743148510698</v>
      </c>
      <c r="F36" s="68">
        <f t="shared" si="28"/>
        <v>-0.75463813365725829</v>
      </c>
      <c r="G36" s="68">
        <f>'2a'!I36</f>
        <v>-1.0005855696142005</v>
      </c>
      <c r="H36" s="62">
        <f>'2a'!J36</f>
        <v>8.5788745236869537E-2</v>
      </c>
      <c r="I36" s="46">
        <f>G36-H36</f>
        <v>-1.0863743148510701</v>
      </c>
      <c r="J36" s="68">
        <f>'3'!J36</f>
        <v>-5.2430078742278265</v>
      </c>
      <c r="K36" s="62">
        <f>'3'!K36</f>
        <v>-4.1566335593767567</v>
      </c>
      <c r="L36" s="46">
        <f>J36-K36</f>
        <v>-1.0863743148510698</v>
      </c>
      <c r="N36" s="26" t="s">
        <v>29</v>
      </c>
      <c r="O36" s="26" t="s">
        <v>29</v>
      </c>
      <c r="P36" s="64">
        <f t="shared" si="34"/>
        <v>-5.2430078742278265</v>
      </c>
      <c r="Q36" s="64">
        <f t="shared" si="29"/>
        <v>-1.0761059070587904</v>
      </c>
      <c r="R36" s="64">
        <f t="shared" si="30"/>
        <v>-1.0005855696142005</v>
      </c>
      <c r="S36" s="64">
        <f t="shared" si="7"/>
        <v>-4.1566335593767567</v>
      </c>
      <c r="T36" s="64">
        <f t="shared" si="8"/>
        <v>1.0268407792279517E-2</v>
      </c>
      <c r="U36" s="64">
        <f t="shared" si="9"/>
        <v>8.5788745236869537E-2</v>
      </c>
      <c r="V36" s="64">
        <f t="shared" si="10"/>
        <v>-1.0863743148510698</v>
      </c>
      <c r="W36" s="64">
        <f t="shared" si="11"/>
        <v>-1.0863743148510698</v>
      </c>
      <c r="X36" s="64">
        <f t="shared" si="12"/>
        <v>-1.0863743148510701</v>
      </c>
    </row>
    <row r="37" spans="1:33">
      <c r="A37" s="26" t="s">
        <v>30</v>
      </c>
      <c r="B37" s="27">
        <v>2800</v>
      </c>
      <c r="C37" s="45">
        <f>'1a'!H37</f>
        <v>-3.693156384156751</v>
      </c>
      <c r="D37" s="45">
        <f>'1a'!I37</f>
        <v>1.5859931522214925E-2</v>
      </c>
      <c r="E37" s="45">
        <f>C37-D37</f>
        <v>-3.7090163156789657</v>
      </c>
      <c r="F37" s="68">
        <f t="shared" si="28"/>
        <v>-2.5764279511265902</v>
      </c>
      <c r="G37" s="68">
        <f>'2a'!I37</f>
        <v>-3.5774045617467038</v>
      </c>
      <c r="H37" s="62">
        <f>'2a'!J37</f>
        <v>0.13161175393226221</v>
      </c>
      <c r="I37" s="46">
        <f>G37-H37</f>
        <v>-3.7090163156789662</v>
      </c>
      <c r="J37" s="68">
        <f>'3'!J37</f>
        <v>-7.8198268663603301</v>
      </c>
      <c r="K37" s="62">
        <f>'3'!K37</f>
        <v>-4.1108105506813635</v>
      </c>
      <c r="L37" s="46">
        <f>J37-K37</f>
        <v>-3.7090163156789666</v>
      </c>
      <c r="N37" s="26" t="s">
        <v>30</v>
      </c>
      <c r="O37" s="26" t="s">
        <v>30</v>
      </c>
      <c r="P37" s="64">
        <f t="shared" si="34"/>
        <v>-7.8198268663603301</v>
      </c>
      <c r="Q37" s="64">
        <f t="shared" si="29"/>
        <v>-3.693156384156751</v>
      </c>
      <c r="R37" s="64">
        <f t="shared" si="30"/>
        <v>-3.5774045617467038</v>
      </c>
      <c r="S37" s="64">
        <f t="shared" si="7"/>
        <v>-4.1108105506813635</v>
      </c>
      <c r="T37" s="64">
        <f t="shared" si="8"/>
        <v>1.5859931522214925E-2</v>
      </c>
      <c r="U37" s="64">
        <f t="shared" si="9"/>
        <v>0.13161175393226221</v>
      </c>
      <c r="V37" s="64">
        <f t="shared" si="10"/>
        <v>-3.7090163156789666</v>
      </c>
      <c r="W37" s="64">
        <f t="shared" si="11"/>
        <v>-3.7090163156789657</v>
      </c>
      <c r="X37" s="64">
        <f t="shared" si="12"/>
        <v>-3.7090163156789662</v>
      </c>
    </row>
    <row r="38" spans="1:33" ht="15.75" thickBot="1">
      <c r="A38" s="18" t="s">
        <v>6</v>
      </c>
      <c r="B38" s="23"/>
      <c r="F38" s="51">
        <f t="shared" si="28"/>
        <v>0</v>
      </c>
      <c r="G38" s="68"/>
      <c r="H38" s="62"/>
      <c r="I38" s="46"/>
      <c r="J38" s="68"/>
      <c r="K38" s="62"/>
      <c r="L38" s="46"/>
      <c r="N38" s="18" t="s">
        <v>6</v>
      </c>
      <c r="O38" s="18" t="s">
        <v>6</v>
      </c>
      <c r="P38" s="106" t="s">
        <v>114</v>
      </c>
      <c r="Q38" s="106"/>
      <c r="R38" s="106"/>
      <c r="S38" s="106" t="s">
        <v>115</v>
      </c>
      <c r="T38" s="106"/>
      <c r="U38" s="106"/>
      <c r="V38" s="106" t="s">
        <v>126</v>
      </c>
      <c r="W38" s="106"/>
      <c r="X38" s="106"/>
    </row>
    <row r="39" spans="1:33">
      <c r="A39" s="28" t="s">
        <v>31</v>
      </c>
      <c r="B39" s="11"/>
      <c r="F39" s="68"/>
      <c r="G39" s="68"/>
      <c r="H39" s="62"/>
      <c r="I39" s="46"/>
      <c r="J39" s="68"/>
      <c r="K39" s="62"/>
      <c r="L39" s="46"/>
      <c r="N39" s="28" t="s">
        <v>31</v>
      </c>
      <c r="O39" s="28" t="s">
        <v>31</v>
      </c>
      <c r="P39" s="64" t="s">
        <v>168</v>
      </c>
      <c r="Q39" s="64" t="s">
        <v>143</v>
      </c>
      <c r="R39" s="64" t="s">
        <v>101</v>
      </c>
      <c r="S39" s="64" t="s">
        <v>168</v>
      </c>
      <c r="T39" s="64" t="s">
        <v>143</v>
      </c>
      <c r="U39" s="64" t="s">
        <v>101</v>
      </c>
      <c r="V39" s="64" t="s">
        <v>168</v>
      </c>
      <c r="W39" s="64" t="s">
        <v>143</v>
      </c>
      <c r="X39" s="64" t="s">
        <v>101</v>
      </c>
    </row>
    <row r="40" spans="1:33">
      <c r="A40" s="7" t="s">
        <v>32</v>
      </c>
      <c r="B40" s="11">
        <v>1</v>
      </c>
      <c r="C40" s="45">
        <f>'1a'!H40</f>
        <v>1.6171177724833355E-2</v>
      </c>
      <c r="D40" s="45">
        <f>'1a'!I40</f>
        <v>-2.3392250827843097E-4</v>
      </c>
      <c r="E40" s="45">
        <f>C40-D40</f>
        <v>1.6405100233111786E-2</v>
      </c>
      <c r="F40" s="68">
        <f>E40/(STDEV(E$40:E$48))</f>
        <v>3.2022382374539818E-2</v>
      </c>
      <c r="G40" s="68">
        <f>'2a'!I40</f>
        <v>1.461807635765461E-2</v>
      </c>
      <c r="H40" s="62">
        <f>'2a'!J40</f>
        <v>-1.7870238754572644E-3</v>
      </c>
      <c r="I40" s="46">
        <f>G40-H40</f>
        <v>1.6405100233111876E-2</v>
      </c>
      <c r="J40" s="68">
        <f>'3'!J40</f>
        <v>-4.2278042282559714</v>
      </c>
      <c r="K40" s="62">
        <f>'3'!K40</f>
        <v>-4.2442093284890836</v>
      </c>
      <c r="L40" s="46">
        <f>J40-K40</f>
        <v>1.6405100233112258E-2</v>
      </c>
      <c r="N40" s="7" t="s">
        <v>32</v>
      </c>
      <c r="O40" s="7" t="s">
        <v>32</v>
      </c>
      <c r="P40" s="64">
        <f>J40</f>
        <v>-4.2278042282559714</v>
      </c>
      <c r="Q40" s="64">
        <f t="shared" ref="Q40:Q48" si="35">C40</f>
        <v>1.6171177724833355E-2</v>
      </c>
      <c r="R40" s="64">
        <f t="shared" ref="R40:R48" si="36">G40</f>
        <v>1.461807635765461E-2</v>
      </c>
      <c r="S40" s="64">
        <f t="shared" si="7"/>
        <v>-4.2442093284890836</v>
      </c>
      <c r="T40" s="64">
        <f t="shared" si="8"/>
        <v>-2.3392250827843097E-4</v>
      </c>
      <c r="U40" s="64">
        <f t="shared" si="9"/>
        <v>-1.7870238754572644E-3</v>
      </c>
      <c r="V40" s="64">
        <f t="shared" si="10"/>
        <v>1.6405100233112258E-2</v>
      </c>
      <c r="W40" s="64">
        <f t="shared" si="11"/>
        <v>1.6405100233111786E-2</v>
      </c>
      <c r="X40" s="64">
        <f t="shared" si="12"/>
        <v>1.6405100233111876E-2</v>
      </c>
    </row>
    <row r="41" spans="1:33">
      <c r="A41" s="7" t="s">
        <v>33</v>
      </c>
      <c r="B41" s="11">
        <v>2</v>
      </c>
      <c r="C41" s="45">
        <f>'1a'!H41</f>
        <v>4.6155553450647709E-2</v>
      </c>
      <c r="D41" s="45">
        <f>'1a'!I41</f>
        <v>-6.7575442813479984E-4</v>
      </c>
      <c r="E41" s="45">
        <f t="shared" ref="E41:E45" si="37">C41-D41</f>
        <v>4.6831307878782508E-2</v>
      </c>
      <c r="F41" s="68">
        <f t="shared" ref="F41:F49" si="38">E41/(STDEV(E$40:E$48))</f>
        <v>9.1413647383104896E-2</v>
      </c>
      <c r="G41" s="68">
        <f>'2a'!I41</f>
        <v>4.1806385762895013E-2</v>
      </c>
      <c r="H41" s="62">
        <f>'2a'!J41</f>
        <v>-5.0249221158875507E-3</v>
      </c>
      <c r="I41" s="46">
        <f t="shared" ref="I41:I45" si="39">G41-H41</f>
        <v>4.6831307878782563E-2</v>
      </c>
      <c r="J41" s="68">
        <f>'3'!J41</f>
        <v>-4.2006159188507315</v>
      </c>
      <c r="K41" s="62">
        <f>'3'!K41</f>
        <v>-4.2474472267295136</v>
      </c>
      <c r="L41" s="46">
        <f t="shared" ref="L41:L45" si="40">J41-K41</f>
        <v>4.6831307878782091E-2</v>
      </c>
      <c r="N41" s="7" t="s">
        <v>33</v>
      </c>
      <c r="O41" s="7" t="s">
        <v>33</v>
      </c>
      <c r="P41" s="64">
        <f>J41</f>
        <v>-4.2006159188507315</v>
      </c>
      <c r="Q41" s="64">
        <f t="shared" si="35"/>
        <v>4.6155553450647709E-2</v>
      </c>
      <c r="R41" s="64">
        <f t="shared" si="36"/>
        <v>4.1806385762895013E-2</v>
      </c>
      <c r="S41" s="64">
        <f t="shared" si="7"/>
        <v>-4.2474472267295136</v>
      </c>
      <c r="T41" s="64">
        <f t="shared" si="8"/>
        <v>-6.7575442813479984E-4</v>
      </c>
      <c r="U41" s="64">
        <f t="shared" si="9"/>
        <v>-5.0249221158875507E-3</v>
      </c>
      <c r="V41" s="64">
        <f t="shared" si="10"/>
        <v>4.6831307878782091E-2</v>
      </c>
      <c r="W41" s="64">
        <f t="shared" si="11"/>
        <v>4.6831307878782508E-2</v>
      </c>
      <c r="X41" s="64">
        <f t="shared" si="12"/>
        <v>4.6831307878782563E-2</v>
      </c>
      <c r="Z41" s="10" t="s">
        <v>90</v>
      </c>
      <c r="AA41" s="10" t="s">
        <v>90</v>
      </c>
      <c r="AB41" s="64" t="s">
        <v>185</v>
      </c>
      <c r="AC41" s="64" t="s">
        <v>188</v>
      </c>
      <c r="AD41" s="64" t="s">
        <v>186</v>
      </c>
      <c r="AE41" s="64" t="s">
        <v>189</v>
      </c>
      <c r="AF41" s="64" t="s">
        <v>187</v>
      </c>
      <c r="AG41" s="64" t="s">
        <v>190</v>
      </c>
    </row>
    <row r="42" spans="1:33">
      <c r="A42" s="7" t="s">
        <v>34</v>
      </c>
      <c r="B42" s="11">
        <v>3</v>
      </c>
      <c r="C42" s="45">
        <f>'1a'!H42</f>
        <v>0.21306245718599132</v>
      </c>
      <c r="D42" s="45">
        <f>'1a'!I42</f>
        <v>-3.3391650750139706E-3</v>
      </c>
      <c r="E42" s="45">
        <f t="shared" si="37"/>
        <v>0.21640162226100529</v>
      </c>
      <c r="F42" s="68">
        <f t="shared" si="38"/>
        <v>0.42241104266622248</v>
      </c>
      <c r="G42" s="68">
        <f>'2a'!I42</f>
        <v>0.19286826082377859</v>
      </c>
      <c r="H42" s="62">
        <f>'2a'!J42</f>
        <v>-2.3533361437226709E-2</v>
      </c>
      <c r="I42" s="46">
        <f t="shared" si="39"/>
        <v>0.21640162226100529</v>
      </c>
      <c r="J42" s="68">
        <f>'3'!J42</f>
        <v>-4.0495540437898478</v>
      </c>
      <c r="K42" s="62">
        <f>'3'!K42</f>
        <v>-4.2659556660508526</v>
      </c>
      <c r="L42" s="46">
        <f t="shared" si="40"/>
        <v>0.21640162226100479</v>
      </c>
      <c r="N42" s="7" t="s">
        <v>34</v>
      </c>
      <c r="O42" s="7" t="s">
        <v>34</v>
      </c>
      <c r="P42" s="64">
        <f>J42</f>
        <v>-4.0495540437898478</v>
      </c>
      <c r="Q42" s="64">
        <f t="shared" si="35"/>
        <v>0.21306245718599132</v>
      </c>
      <c r="R42" s="64">
        <f t="shared" si="36"/>
        <v>0.19286826082377859</v>
      </c>
      <c r="S42" s="64">
        <f t="shared" si="7"/>
        <v>-4.2659556660508526</v>
      </c>
      <c r="T42" s="64">
        <f t="shared" si="8"/>
        <v>-3.3391650750139706E-3</v>
      </c>
      <c r="U42" s="64">
        <f t="shared" si="9"/>
        <v>-2.3533361437226709E-2</v>
      </c>
      <c r="V42" s="64">
        <f t="shared" si="10"/>
        <v>0.21640162226100479</v>
      </c>
      <c r="W42" s="64">
        <f t="shared" si="11"/>
        <v>0.21640162226100529</v>
      </c>
      <c r="X42" s="64">
        <f t="shared" si="12"/>
        <v>0.21640162226100529</v>
      </c>
      <c r="Z42" s="15" t="s">
        <v>16</v>
      </c>
      <c r="AA42" s="15" t="s">
        <v>16</v>
      </c>
      <c r="AB42" s="64">
        <f>P21</f>
        <v>-4.8108711204343173</v>
      </c>
      <c r="AC42" s="64">
        <f t="shared" ref="AC42:AC48" si="41">S21</f>
        <v>-3.878870661487269</v>
      </c>
      <c r="AD42" s="64">
        <f t="shared" ref="AD42" si="42">Q21</f>
        <v>-0.91964491641228308</v>
      </c>
      <c r="AE42" s="64">
        <f t="shared" ref="AE42:AE48" si="43">T21</f>
        <v>1.2355542534764424E-2</v>
      </c>
      <c r="AF42" s="64">
        <f>R21</f>
        <v>-0.56844881582069051</v>
      </c>
      <c r="AG42" s="64">
        <f t="shared" ref="AG42:AG48" si="44">U21</f>
        <v>0.3635516431263569</v>
      </c>
    </row>
    <row r="43" spans="1:33">
      <c r="A43" s="7" t="s">
        <v>35</v>
      </c>
      <c r="B43" s="11">
        <v>4</v>
      </c>
      <c r="C43" s="45">
        <f>'1a'!H43</f>
        <v>0.23847929348638511</v>
      </c>
      <c r="D43" s="45">
        <f>'1a'!I43</f>
        <v>-3.7768847581337033E-3</v>
      </c>
      <c r="E43" s="45">
        <f t="shared" si="37"/>
        <v>0.24225617824451881</v>
      </c>
      <c r="F43" s="68">
        <f t="shared" si="38"/>
        <v>0.4728785476532964</v>
      </c>
      <c r="G43" s="68">
        <f>'2a'!I43</f>
        <v>0.21579947293240684</v>
      </c>
      <c r="H43" s="62">
        <f>'2a'!J43</f>
        <v>-2.6456705312111722E-2</v>
      </c>
      <c r="I43" s="46">
        <f t="shared" si="39"/>
        <v>0.24225617824451856</v>
      </c>
      <c r="J43" s="68">
        <f>'3'!J43</f>
        <v>-4.0266228316812196</v>
      </c>
      <c r="K43" s="62">
        <f>'3'!K43</f>
        <v>-4.2688790099257377</v>
      </c>
      <c r="L43" s="46">
        <f t="shared" si="40"/>
        <v>0.24225617824451806</v>
      </c>
      <c r="N43" s="7" t="s">
        <v>35</v>
      </c>
      <c r="O43" s="7" t="s">
        <v>35</v>
      </c>
      <c r="P43" s="64">
        <f>J43</f>
        <v>-4.0266228316812196</v>
      </c>
      <c r="Q43" s="64">
        <f t="shared" si="35"/>
        <v>0.23847929348638511</v>
      </c>
      <c r="R43" s="64">
        <f t="shared" si="36"/>
        <v>0.21579947293240684</v>
      </c>
      <c r="S43" s="64">
        <f t="shared" si="7"/>
        <v>-4.2688790099257377</v>
      </c>
      <c r="T43" s="64">
        <f t="shared" si="8"/>
        <v>-3.7768847581337033E-3</v>
      </c>
      <c r="U43" s="64">
        <f t="shared" si="9"/>
        <v>-2.6456705312111722E-2</v>
      </c>
      <c r="V43" s="64">
        <f t="shared" si="10"/>
        <v>0.24225617824451806</v>
      </c>
      <c r="W43" s="64">
        <f t="shared" si="11"/>
        <v>0.24225617824451881</v>
      </c>
      <c r="X43" s="64">
        <f t="shared" si="12"/>
        <v>0.24225617824451856</v>
      </c>
      <c r="Z43" s="24" t="s">
        <v>17</v>
      </c>
      <c r="AA43" s="24" t="s">
        <v>17</v>
      </c>
      <c r="AB43" s="64">
        <f t="shared" ref="AB43:AB48" si="45">P22</f>
        <v>-4.080902432376269</v>
      </c>
      <c r="AC43" s="64">
        <f t="shared" si="41"/>
        <v>-4.264350594463937</v>
      </c>
      <c r="AD43" s="64">
        <f t="shared" ref="AD43:AD48" si="46">Q22</f>
        <v>0.18066009089661714</v>
      </c>
      <c r="AE43" s="64">
        <f t="shared" si="43"/>
        <v>-2.7880711910506094E-3</v>
      </c>
      <c r="AF43" s="64">
        <f t="shared" ref="AF43:AF48" si="47">R22</f>
        <v>0.16151987223735706</v>
      </c>
      <c r="AG43" s="64">
        <f t="shared" si="44"/>
        <v>-2.1928289850310659E-2</v>
      </c>
    </row>
    <row r="44" spans="1:33">
      <c r="A44" s="7" t="s">
        <v>36</v>
      </c>
      <c r="B44" s="11">
        <v>5</v>
      </c>
      <c r="C44" s="45">
        <f>'1a'!H44</f>
        <v>0.32979278954841301</v>
      </c>
      <c r="D44" s="45">
        <f>'1a'!I44</f>
        <v>-5.4350498175119713E-3</v>
      </c>
      <c r="E44" s="45">
        <f t="shared" si="37"/>
        <v>0.33522783936592498</v>
      </c>
      <c r="F44" s="68">
        <f t="shared" si="38"/>
        <v>0.65435711469165725</v>
      </c>
      <c r="G44" s="68">
        <f>'2a'!I44</f>
        <v>0.29991389179412592</v>
      </c>
      <c r="H44" s="62">
        <f>'2a'!J44</f>
        <v>-3.531394757179919E-2</v>
      </c>
      <c r="I44" s="46">
        <f t="shared" si="39"/>
        <v>0.3352278393659251</v>
      </c>
      <c r="J44" s="68">
        <f>'3'!J44</f>
        <v>-3.9425084128195</v>
      </c>
      <c r="K44" s="62">
        <f>'3'!K44</f>
        <v>-4.2777362521854254</v>
      </c>
      <c r="L44" s="46">
        <f t="shared" si="40"/>
        <v>0.33522783936592537</v>
      </c>
      <c r="N44" s="7" t="s">
        <v>36</v>
      </c>
      <c r="O44" s="7" t="s">
        <v>36</v>
      </c>
      <c r="P44" s="64">
        <f t="shared" ref="P44:P48" si="48">J44</f>
        <v>-3.9425084128195</v>
      </c>
      <c r="Q44" s="64">
        <f t="shared" si="35"/>
        <v>0.32979278954841301</v>
      </c>
      <c r="R44" s="64">
        <f t="shared" si="36"/>
        <v>0.29991389179412592</v>
      </c>
      <c r="S44" s="64">
        <f t="shared" si="7"/>
        <v>-4.2777362521854254</v>
      </c>
      <c r="T44" s="64">
        <f t="shared" si="8"/>
        <v>-5.4350498175119713E-3</v>
      </c>
      <c r="U44" s="64">
        <f t="shared" si="9"/>
        <v>-3.531394757179919E-2</v>
      </c>
      <c r="V44" s="64">
        <f t="shared" si="10"/>
        <v>0.33522783936592537</v>
      </c>
      <c r="W44" s="64">
        <f t="shared" si="11"/>
        <v>0.33522783936592498</v>
      </c>
      <c r="X44" s="64">
        <f t="shared" si="12"/>
        <v>0.3352278393659251</v>
      </c>
      <c r="Z44" s="24" t="s">
        <v>18</v>
      </c>
      <c r="AA44" s="24" t="s">
        <v>18</v>
      </c>
      <c r="AB44" s="64">
        <f t="shared" si="45"/>
        <v>-3.7883703048130895</v>
      </c>
      <c r="AC44" s="64">
        <f t="shared" si="41"/>
        <v>-4.3353526591399572</v>
      </c>
      <c r="AD44" s="64">
        <f t="shared" si="46"/>
        <v>0.53761443960873179</v>
      </c>
      <c r="AE44" s="64">
        <f t="shared" si="43"/>
        <v>-9.3679147181358891E-3</v>
      </c>
      <c r="AF44" s="64">
        <f t="shared" si="47"/>
        <v>0.45405199980053634</v>
      </c>
      <c r="AG44" s="64">
        <f t="shared" si="44"/>
        <v>-9.293035452633111E-2</v>
      </c>
    </row>
    <row r="45" spans="1:33">
      <c r="A45" s="7" t="s">
        <v>37</v>
      </c>
      <c r="B45" s="11">
        <v>6</v>
      </c>
      <c r="C45" s="45">
        <f>'1a'!H45</f>
        <v>0.22031914241779865</v>
      </c>
      <c r="D45" s="45">
        <f>'1a'!I45</f>
        <v>-3.4623299840184363E-3</v>
      </c>
      <c r="E45" s="45">
        <f t="shared" si="37"/>
        <v>0.22378147240181709</v>
      </c>
      <c r="F45" s="68">
        <f t="shared" si="38"/>
        <v>0.4368163422204972</v>
      </c>
      <c r="G45" s="68">
        <f>'2a'!I45</f>
        <v>0.1991564616233048</v>
      </c>
      <c r="H45" s="62">
        <f>'2a'!J45</f>
        <v>-2.4625010778512552E-2</v>
      </c>
      <c r="I45" s="46">
        <f t="shared" si="39"/>
        <v>0.22378147240181737</v>
      </c>
      <c r="J45" s="68">
        <f>'3'!J45</f>
        <v>-4.0432658429903219</v>
      </c>
      <c r="K45" s="62">
        <f>'3'!K45</f>
        <v>-4.2670473153921389</v>
      </c>
      <c r="L45" s="46">
        <f t="shared" si="40"/>
        <v>0.22378147240181701</v>
      </c>
      <c r="N45" s="7" t="s">
        <v>37</v>
      </c>
      <c r="O45" s="7" t="s">
        <v>37</v>
      </c>
      <c r="P45" s="64">
        <f t="shared" si="48"/>
        <v>-4.0432658429903219</v>
      </c>
      <c r="Q45" s="64">
        <f t="shared" si="35"/>
        <v>0.22031914241779865</v>
      </c>
      <c r="R45" s="64">
        <f t="shared" si="36"/>
        <v>0.1991564616233048</v>
      </c>
      <c r="S45" s="64">
        <f t="shared" si="7"/>
        <v>-4.2670473153921389</v>
      </c>
      <c r="T45" s="64">
        <f t="shared" si="8"/>
        <v>-3.4623299840184363E-3</v>
      </c>
      <c r="U45" s="64">
        <f t="shared" si="9"/>
        <v>-2.4625010778512552E-2</v>
      </c>
      <c r="V45" s="64">
        <f t="shared" si="10"/>
        <v>0.22378147240181701</v>
      </c>
      <c r="W45" s="64">
        <f t="shared" si="11"/>
        <v>0.22378147240181709</v>
      </c>
      <c r="X45" s="64">
        <f t="shared" si="12"/>
        <v>0.22378147240181737</v>
      </c>
      <c r="Z45" s="15" t="s">
        <v>19</v>
      </c>
      <c r="AA45" s="15" t="s">
        <v>19</v>
      </c>
      <c r="AB45" s="64">
        <f t="shared" si="45"/>
        <v>-3.748772607583696</v>
      </c>
      <c r="AC45" s="64">
        <f t="shared" si="41"/>
        <v>-4.3211958966203756</v>
      </c>
      <c r="AD45" s="64">
        <f t="shared" si="46"/>
        <v>0.56234613477636008</v>
      </c>
      <c r="AE45" s="64">
        <f t="shared" si="43"/>
        <v>-1.0077154260319679E-2</v>
      </c>
      <c r="AF45" s="64">
        <f t="shared" si="47"/>
        <v>0.49364969702993022</v>
      </c>
      <c r="AG45" s="64">
        <f t="shared" si="44"/>
        <v>-7.8773592006749493E-2</v>
      </c>
    </row>
    <row r="46" spans="1:33">
      <c r="A46" s="7" t="s">
        <v>38</v>
      </c>
      <c r="B46" s="11">
        <v>7</v>
      </c>
      <c r="C46" s="45">
        <f>'1a'!H46</f>
        <v>0.12381541772077451</v>
      </c>
      <c r="D46" s="45">
        <f>'1a'!I46</f>
        <v>-1.8687774186027758E-3</v>
      </c>
      <c r="E46" s="45">
        <f>C46-D46</f>
        <v>0.12568419513937729</v>
      </c>
      <c r="F46" s="68">
        <f t="shared" si="38"/>
        <v>0.24533268910274714</v>
      </c>
      <c r="G46" s="68">
        <f>'2a'!I46</f>
        <v>0.11111840893448838</v>
      </c>
      <c r="H46" s="62">
        <f>'2a'!J46</f>
        <v>-1.4565786204888772E-2</v>
      </c>
      <c r="I46" s="46">
        <f>G46-H46</f>
        <v>0.12568419513937715</v>
      </c>
      <c r="J46" s="68">
        <f>'3'!J46</f>
        <v>-4.1313038956791379</v>
      </c>
      <c r="K46" s="62">
        <f>'3'!K46</f>
        <v>-4.2569880908185151</v>
      </c>
      <c r="L46" s="46">
        <f>J46-K46</f>
        <v>0.12568419513937723</v>
      </c>
      <c r="N46" s="7" t="s">
        <v>38</v>
      </c>
      <c r="O46" s="7" t="s">
        <v>38</v>
      </c>
      <c r="P46" s="64">
        <f t="shared" si="48"/>
        <v>-4.1313038956791379</v>
      </c>
      <c r="Q46" s="64">
        <f t="shared" si="35"/>
        <v>0.12381541772077451</v>
      </c>
      <c r="R46" s="64">
        <f t="shared" si="36"/>
        <v>0.11111840893448838</v>
      </c>
      <c r="S46" s="64">
        <f t="shared" si="7"/>
        <v>-4.2569880908185151</v>
      </c>
      <c r="T46" s="64">
        <f t="shared" si="8"/>
        <v>-1.8687774186027758E-3</v>
      </c>
      <c r="U46" s="64">
        <f t="shared" si="9"/>
        <v>-1.4565786204888772E-2</v>
      </c>
      <c r="V46" s="64">
        <f t="shared" si="10"/>
        <v>0.12568419513937723</v>
      </c>
      <c r="W46" s="64">
        <f t="shared" si="11"/>
        <v>0.12568419513937729</v>
      </c>
      <c r="X46" s="64">
        <f t="shared" si="12"/>
        <v>0.12568419513937715</v>
      </c>
      <c r="Z46" s="15" t="s">
        <v>20</v>
      </c>
      <c r="AA46" s="15" t="s">
        <v>20</v>
      </c>
      <c r="AB46" s="64">
        <f t="shared" si="45"/>
        <v>-3.8654651936527133</v>
      </c>
      <c r="AC46" s="64">
        <f t="shared" si="41"/>
        <v>-4.2969747356769945</v>
      </c>
      <c r="AD46" s="64">
        <f t="shared" si="46"/>
        <v>0.42429075774392078</v>
      </c>
      <c r="AE46" s="64">
        <f t="shared" si="43"/>
        <v>-7.2187842803608029E-3</v>
      </c>
      <c r="AF46" s="64">
        <f t="shared" si="47"/>
        <v>0.37695711096091311</v>
      </c>
      <c r="AG46" s="64">
        <f t="shared" si="44"/>
        <v>-5.455243106336858E-2</v>
      </c>
    </row>
    <row r="47" spans="1:33">
      <c r="A47" s="7" t="s">
        <v>39</v>
      </c>
      <c r="B47" s="11">
        <v>8</v>
      </c>
      <c r="C47" s="45">
        <f>'1a'!H47</f>
        <v>1.1366137108291678E-2</v>
      </c>
      <c r="D47" s="45">
        <f>'1a'!I47</f>
        <v>-1.640736407429258E-4</v>
      </c>
      <c r="E47" s="45">
        <f>C47-D47</f>
        <v>1.1530210749034604E-2</v>
      </c>
      <c r="F47" s="68">
        <f t="shared" si="38"/>
        <v>2.2506709024512871E-2</v>
      </c>
      <c r="G47" s="68">
        <f>'2a'!I47</f>
        <v>1.0103599393812295E-2</v>
      </c>
      <c r="H47" s="62">
        <f>'2a'!J47</f>
        <v>-1.4266113552222322E-3</v>
      </c>
      <c r="I47" s="46">
        <f>G47-H47</f>
        <v>1.1530210749034528E-2</v>
      </c>
      <c r="J47" s="68">
        <f>'3'!J47</f>
        <v>-4.2323187052198135</v>
      </c>
      <c r="K47" s="62">
        <f>'3'!K47</f>
        <v>-4.2438489159688482</v>
      </c>
      <c r="L47" s="46">
        <f>J47-K47</f>
        <v>1.1530210749034708E-2</v>
      </c>
      <c r="N47" s="7" t="s">
        <v>39</v>
      </c>
      <c r="O47" s="7" t="s">
        <v>39</v>
      </c>
      <c r="P47" s="64">
        <f t="shared" si="48"/>
        <v>-4.2323187052198135</v>
      </c>
      <c r="Q47" s="64">
        <f t="shared" si="35"/>
        <v>1.1366137108291678E-2</v>
      </c>
      <c r="R47" s="64">
        <f t="shared" si="36"/>
        <v>1.0103599393812295E-2</v>
      </c>
      <c r="S47" s="64">
        <f t="shared" si="7"/>
        <v>-4.2438489159688482</v>
      </c>
      <c r="T47" s="64">
        <f t="shared" si="8"/>
        <v>-1.640736407429258E-4</v>
      </c>
      <c r="U47" s="64">
        <f t="shared" si="9"/>
        <v>-1.4266113552222322E-3</v>
      </c>
      <c r="V47" s="64">
        <f t="shared" si="10"/>
        <v>1.1530210749034708E-2</v>
      </c>
      <c r="W47" s="64">
        <f t="shared" si="11"/>
        <v>1.1530210749034604E-2</v>
      </c>
      <c r="X47" s="64">
        <f t="shared" si="12"/>
        <v>1.1530210749034528E-2</v>
      </c>
      <c r="Z47" s="15" t="s">
        <v>21</v>
      </c>
      <c r="AA47" s="15" t="s">
        <v>21</v>
      </c>
      <c r="AB47" s="64">
        <f t="shared" si="45"/>
        <v>-4.091090506520529</v>
      </c>
      <c r="AC47" s="64">
        <f t="shared" si="41"/>
        <v>-4.2495540047793199</v>
      </c>
      <c r="AD47" s="64">
        <f t="shared" si="46"/>
        <v>0.15605049629246989</v>
      </c>
      <c r="AE47" s="64">
        <f t="shared" si="43"/>
        <v>-2.4130019663211942E-3</v>
      </c>
      <c r="AF47" s="64">
        <f t="shared" si="47"/>
        <v>0.15133179809309702</v>
      </c>
      <c r="AG47" s="64">
        <f t="shared" si="44"/>
        <v>-7.1317001656940569E-3</v>
      </c>
    </row>
    <row r="48" spans="1:33">
      <c r="A48" s="7" t="s">
        <v>40</v>
      </c>
      <c r="B48" s="11">
        <v>9</v>
      </c>
      <c r="C48" s="45">
        <f>'1a'!H48</f>
        <v>-1.3352353379014992</v>
      </c>
      <c r="D48" s="45">
        <f>'1a'!I48</f>
        <v>1.2023609325716474E-2</v>
      </c>
      <c r="E48" s="45">
        <f>C48-D48</f>
        <v>-1.3472589472272156</v>
      </c>
      <c r="F48" s="68">
        <f t="shared" si="38"/>
        <v>-2.6298188095524013</v>
      </c>
      <c r="G48" s="68">
        <f>'2a'!I48</f>
        <v>-1.2144039380172049</v>
      </c>
      <c r="H48" s="62">
        <f>'2a'!J48</f>
        <v>0.13285500921001089</v>
      </c>
      <c r="I48" s="46">
        <f>G48-H48</f>
        <v>-1.3472589472272158</v>
      </c>
      <c r="J48" s="68">
        <f>'3'!J48</f>
        <v>-5.4568262426308314</v>
      </c>
      <c r="K48" s="62">
        <f>'3'!K48</f>
        <v>-4.1095672954036155</v>
      </c>
      <c r="L48" s="46">
        <f>J48-K48</f>
        <v>-1.3472589472272158</v>
      </c>
      <c r="N48" s="7" t="s">
        <v>40</v>
      </c>
      <c r="O48" s="7" t="s">
        <v>40</v>
      </c>
      <c r="P48" s="64">
        <f t="shared" si="48"/>
        <v>-5.4568262426308314</v>
      </c>
      <c r="Q48" s="64">
        <f t="shared" si="35"/>
        <v>-1.3352353379014992</v>
      </c>
      <c r="R48" s="64">
        <f t="shared" si="36"/>
        <v>-1.2144039380172049</v>
      </c>
      <c r="S48" s="64">
        <f t="shared" si="7"/>
        <v>-4.1095672954036155</v>
      </c>
      <c r="T48" s="64">
        <f t="shared" si="8"/>
        <v>1.2023609325716474E-2</v>
      </c>
      <c r="U48" s="64">
        <f t="shared" si="9"/>
        <v>0.13285500921001089</v>
      </c>
      <c r="V48" s="64">
        <f t="shared" si="10"/>
        <v>-1.3472589472272158</v>
      </c>
      <c r="W48" s="64">
        <f t="shared" si="11"/>
        <v>-1.3472589472272156</v>
      </c>
      <c r="X48" s="64">
        <f t="shared" si="12"/>
        <v>-1.3472589472272158</v>
      </c>
      <c r="Z48" s="15" t="s">
        <v>22</v>
      </c>
      <c r="AA48" s="15" t="s">
        <v>22</v>
      </c>
      <c r="AB48" s="64">
        <f t="shared" si="45"/>
        <v>-4.420333841858473</v>
      </c>
      <c r="AC48" s="64">
        <f t="shared" si="41"/>
        <v>-4.2421488153593581</v>
      </c>
      <c r="AD48" s="64">
        <f t="shared" si="46"/>
        <v>-0.17586915255182586</v>
      </c>
      <c r="AE48" s="64">
        <f t="shared" si="43"/>
        <v>2.3158739472893862E-3</v>
      </c>
      <c r="AF48" s="64">
        <f t="shared" si="47"/>
        <v>-0.17791153724484748</v>
      </c>
      <c r="AG48" s="64">
        <f t="shared" si="44"/>
        <v>2.7348925426766494E-4</v>
      </c>
    </row>
    <row r="49" spans="1:24" ht="15.75" thickBot="1">
      <c r="A49" s="18" t="s">
        <v>6</v>
      </c>
      <c r="B49" s="23"/>
      <c r="C49" s="51"/>
      <c r="D49" s="50"/>
      <c r="E49" s="50"/>
      <c r="F49" s="51">
        <f t="shared" si="38"/>
        <v>0</v>
      </c>
      <c r="G49" s="51"/>
      <c r="H49" s="50"/>
      <c r="I49" s="52"/>
      <c r="J49" s="51"/>
      <c r="K49" s="50"/>
      <c r="L49" s="52"/>
      <c r="N49" s="18" t="s">
        <v>6</v>
      </c>
      <c r="O49" s="18" t="s">
        <v>6</v>
      </c>
      <c r="P49" s="106" t="s">
        <v>114</v>
      </c>
      <c r="Q49" s="106"/>
      <c r="R49" s="106"/>
      <c r="S49" s="106" t="s">
        <v>115</v>
      </c>
      <c r="T49" s="106"/>
      <c r="U49" s="106"/>
      <c r="V49" s="106" t="s">
        <v>126</v>
      </c>
      <c r="W49" s="106"/>
      <c r="X49" s="106"/>
    </row>
    <row r="50" spans="1:24">
      <c r="A50" s="6" t="s">
        <v>41</v>
      </c>
      <c r="B50" s="11"/>
      <c r="F50" s="68"/>
      <c r="G50" s="68"/>
      <c r="H50" s="62"/>
      <c r="I50" s="46"/>
      <c r="J50" s="68"/>
      <c r="K50" s="62"/>
      <c r="L50" s="46"/>
      <c r="N50" s="6" t="s">
        <v>41</v>
      </c>
      <c r="O50" s="6" t="s">
        <v>41</v>
      </c>
      <c r="P50" s="64" t="s">
        <v>168</v>
      </c>
      <c r="Q50" s="64" t="s">
        <v>143</v>
      </c>
      <c r="R50" s="64" t="s">
        <v>101</v>
      </c>
      <c r="S50" s="64" t="s">
        <v>168</v>
      </c>
      <c r="T50" s="64" t="s">
        <v>143</v>
      </c>
      <c r="U50" s="64" t="s">
        <v>101</v>
      </c>
      <c r="V50" s="64" t="s">
        <v>168</v>
      </c>
      <c r="W50" s="64" t="s">
        <v>143</v>
      </c>
      <c r="X50" s="64" t="s">
        <v>101</v>
      </c>
    </row>
    <row r="51" spans="1:24">
      <c r="A51" s="7" t="s">
        <v>42</v>
      </c>
      <c r="B51" s="11">
        <v>0</v>
      </c>
      <c r="C51" s="45">
        <f>'1a'!H51</f>
        <v>-1.0660508337560195</v>
      </c>
      <c r="D51" s="45">
        <f>'1a'!I51</f>
        <v>9.5893157479508759E-3</v>
      </c>
      <c r="E51" s="45">
        <f>C51-D51</f>
        <v>-1.0756401495039705</v>
      </c>
      <c r="F51" s="68">
        <f>E51/(STDEV(E$51:E$58))</f>
        <v>-0.9686312735358189</v>
      </c>
      <c r="G51" s="68">
        <f>'2a'!I51</f>
        <v>-1.0533728413712333</v>
      </c>
      <c r="H51" s="62">
        <f>'2a'!J51</f>
        <v>2.2267308132736953E-2</v>
      </c>
      <c r="I51" s="46">
        <f>G51-H51</f>
        <v>-1.0756401495039702</v>
      </c>
      <c r="J51" s="68">
        <f>'3'!J51</f>
        <v>-5.2957951459848598</v>
      </c>
      <c r="K51" s="62">
        <f>'3'!K51</f>
        <v>-4.2201549964808889</v>
      </c>
      <c r="L51" s="46">
        <f>J51-K51</f>
        <v>-1.0756401495039709</v>
      </c>
      <c r="N51" s="7" t="s">
        <v>139</v>
      </c>
      <c r="O51" s="7" t="s">
        <v>42</v>
      </c>
      <c r="P51" s="64">
        <f>J51</f>
        <v>-5.2957951459848598</v>
      </c>
      <c r="Q51" s="64">
        <f t="shared" ref="Q51:Q58" si="49">C51</f>
        <v>-1.0660508337560195</v>
      </c>
      <c r="R51" s="64">
        <f t="shared" ref="R51:R58" si="50">G51</f>
        <v>-1.0533728413712333</v>
      </c>
      <c r="S51" s="64">
        <f t="shared" si="7"/>
        <v>-4.2201549964808889</v>
      </c>
      <c r="T51" s="64">
        <f t="shared" si="8"/>
        <v>9.5893157479508759E-3</v>
      </c>
      <c r="U51" s="64">
        <f t="shared" si="9"/>
        <v>2.2267308132736953E-2</v>
      </c>
      <c r="V51" s="64">
        <f t="shared" si="10"/>
        <v>-1.0756401495039709</v>
      </c>
      <c r="W51" s="64">
        <f t="shared" si="11"/>
        <v>-1.0756401495039705</v>
      </c>
      <c r="X51" s="64">
        <f t="shared" si="12"/>
        <v>-1.0756401495039702</v>
      </c>
    </row>
    <row r="52" spans="1:24">
      <c r="A52" s="7" t="s">
        <v>43</v>
      </c>
      <c r="B52" s="11">
        <v>1</v>
      </c>
      <c r="C52" s="45">
        <f>'1a'!H52</f>
        <v>1.1348855809525205</v>
      </c>
      <c r="D52" s="45">
        <f>'1a'!I52</f>
        <v>-3.0116227507180064E-2</v>
      </c>
      <c r="E52" s="45">
        <f t="shared" ref="E52:E56" si="51">C52-D52</f>
        <v>1.1650018084597005</v>
      </c>
      <c r="F52" s="68">
        <f t="shared" ref="F52:F58" si="52">E52/(STDEV(E$51:E$58))</f>
        <v>1.0491028862396388</v>
      </c>
      <c r="G52" s="68">
        <f>'2a'!I52</f>
        <v>1.1426373036678705</v>
      </c>
      <c r="H52" s="62">
        <f>'2a'!J52</f>
        <v>-2.2364504791830025E-2</v>
      </c>
      <c r="I52" s="46">
        <f t="shared" ref="I52:I56" si="53">G52-H52</f>
        <v>1.1650018084597005</v>
      </c>
      <c r="J52" s="68">
        <f>'3'!J52</f>
        <v>-3.0997850009457557</v>
      </c>
      <c r="K52" s="62">
        <f>'3'!K52</f>
        <v>-4.2647868094054564</v>
      </c>
      <c r="L52" s="46">
        <f t="shared" ref="L52:L56" si="54">J52-K52</f>
        <v>1.1650018084597007</v>
      </c>
      <c r="N52" s="7" t="s">
        <v>169</v>
      </c>
      <c r="O52" s="7" t="s">
        <v>43</v>
      </c>
      <c r="P52" s="64">
        <f>J52</f>
        <v>-3.0997850009457557</v>
      </c>
      <c r="Q52" s="64">
        <f t="shared" si="49"/>
        <v>1.1348855809525205</v>
      </c>
      <c r="R52" s="64">
        <f t="shared" si="50"/>
        <v>1.1426373036678705</v>
      </c>
      <c r="S52" s="64">
        <f t="shared" si="7"/>
        <v>-4.2647868094054564</v>
      </c>
      <c r="T52" s="64">
        <f t="shared" si="8"/>
        <v>-3.0116227507180064E-2</v>
      </c>
      <c r="U52" s="64">
        <f t="shared" si="9"/>
        <v>-2.2364504791830025E-2</v>
      </c>
      <c r="V52" s="64">
        <f t="shared" si="10"/>
        <v>1.1650018084597007</v>
      </c>
      <c r="W52" s="64">
        <f t="shared" si="11"/>
        <v>1.1650018084597005</v>
      </c>
      <c r="X52" s="64">
        <f t="shared" si="12"/>
        <v>1.1650018084597005</v>
      </c>
    </row>
    <row r="53" spans="1:24">
      <c r="A53" s="7" t="s">
        <v>44</v>
      </c>
      <c r="B53" s="11">
        <v>2</v>
      </c>
      <c r="C53" s="45">
        <f>'1a'!H53</f>
        <v>-2.0152047604462804</v>
      </c>
      <c r="D53" s="45">
        <f>'1a'!I53</f>
        <v>1.2427786213566652E-2</v>
      </c>
      <c r="E53" s="45">
        <f t="shared" si="51"/>
        <v>-2.0276325466598468</v>
      </c>
      <c r="F53" s="68">
        <f t="shared" si="52"/>
        <v>-1.8259157552267935</v>
      </c>
      <c r="G53" s="68">
        <f>'2a'!I53</f>
        <v>-2.0237559729369212</v>
      </c>
      <c r="H53" s="62">
        <f>'2a'!J53</f>
        <v>3.8765737229255462E-3</v>
      </c>
      <c r="I53" s="46">
        <f t="shared" si="53"/>
        <v>-2.0276325466598468</v>
      </c>
      <c r="J53" s="68">
        <f>'3'!J53</f>
        <v>-6.266178277550547</v>
      </c>
      <c r="K53" s="62">
        <f>'3'!K53</f>
        <v>-4.2385457308907002</v>
      </c>
      <c r="L53" s="46">
        <f t="shared" si="54"/>
        <v>-2.0276325466598468</v>
      </c>
      <c r="N53" s="7" t="s">
        <v>170</v>
      </c>
      <c r="O53" s="7" t="s">
        <v>44</v>
      </c>
      <c r="P53" s="64">
        <f t="shared" ref="P53:P57" si="55">J53</f>
        <v>-6.266178277550547</v>
      </c>
      <c r="Q53" s="64">
        <f t="shared" si="49"/>
        <v>-2.0152047604462804</v>
      </c>
      <c r="R53" s="64">
        <f t="shared" si="50"/>
        <v>-2.0237559729369212</v>
      </c>
      <c r="S53" s="64">
        <f t="shared" si="7"/>
        <v>-4.2385457308907002</v>
      </c>
      <c r="T53" s="64">
        <f t="shared" si="8"/>
        <v>1.2427786213566652E-2</v>
      </c>
      <c r="U53" s="64">
        <f t="shared" si="9"/>
        <v>3.8765737229255462E-3</v>
      </c>
      <c r="V53" s="64">
        <f t="shared" si="10"/>
        <v>-2.0276325466598468</v>
      </c>
      <c r="W53" s="64">
        <f t="shared" si="11"/>
        <v>-2.0276325466598468</v>
      </c>
      <c r="X53" s="64">
        <f t="shared" si="12"/>
        <v>-2.0276325466598468</v>
      </c>
    </row>
    <row r="54" spans="1:24">
      <c r="A54" s="7" t="s">
        <v>45</v>
      </c>
      <c r="B54" s="11">
        <v>3</v>
      </c>
      <c r="C54" s="45">
        <f>'1a'!H54</f>
        <v>0.94533451913968414</v>
      </c>
      <c r="D54" s="45">
        <f>'1a'!I54</f>
        <v>-2.2607567118612244E-2</v>
      </c>
      <c r="E54" s="45">
        <f t="shared" si="51"/>
        <v>0.96794208625829636</v>
      </c>
      <c r="F54" s="68">
        <f t="shared" si="52"/>
        <v>0.8716474335340253</v>
      </c>
      <c r="G54" s="68">
        <f>'2a'!I54</f>
        <v>0.95619817670655893</v>
      </c>
      <c r="H54" s="62">
        <f>'2a'!J54</f>
        <v>-1.174390955173742E-2</v>
      </c>
      <c r="I54" s="46">
        <f t="shared" si="53"/>
        <v>0.96794208625829636</v>
      </c>
      <c r="J54" s="68">
        <f>'3'!J54</f>
        <v>-3.2862241279070674</v>
      </c>
      <c r="K54" s="62">
        <f>'3'!K54</f>
        <v>-4.2541662141653633</v>
      </c>
      <c r="L54" s="46">
        <f t="shared" si="54"/>
        <v>0.96794208625829592</v>
      </c>
      <c r="N54" s="7" t="s">
        <v>101</v>
      </c>
      <c r="O54" s="7" t="s">
        <v>45</v>
      </c>
      <c r="P54" s="64">
        <f t="shared" si="55"/>
        <v>-3.2862241279070674</v>
      </c>
      <c r="Q54" s="64">
        <f t="shared" si="49"/>
        <v>0.94533451913968414</v>
      </c>
      <c r="R54" s="64">
        <f t="shared" si="50"/>
        <v>0.95619817670655893</v>
      </c>
      <c r="S54" s="64">
        <f t="shared" si="7"/>
        <v>-4.2541662141653633</v>
      </c>
      <c r="T54" s="64">
        <f t="shared" si="8"/>
        <v>-2.2607567118612244E-2</v>
      </c>
      <c r="U54" s="64">
        <f t="shared" si="9"/>
        <v>-1.174390955173742E-2</v>
      </c>
      <c r="V54" s="64">
        <f t="shared" si="10"/>
        <v>0.96794208625829592</v>
      </c>
      <c r="W54" s="64">
        <f t="shared" si="11"/>
        <v>0.96794208625829636</v>
      </c>
      <c r="X54" s="64">
        <f t="shared" si="12"/>
        <v>0.96794208625829636</v>
      </c>
    </row>
    <row r="55" spans="1:24">
      <c r="A55" s="7" t="s">
        <v>46</v>
      </c>
      <c r="B55" s="11">
        <v>4</v>
      </c>
      <c r="C55" s="45">
        <f>'1a'!H55</f>
        <v>-4.3795605732428036E-2</v>
      </c>
      <c r="D55" s="45">
        <f>'1a'!I55</f>
        <v>6.3033490894529639E-4</v>
      </c>
      <c r="E55" s="45">
        <f t="shared" si="51"/>
        <v>-4.4425940641373333E-2</v>
      </c>
      <c r="F55" s="68">
        <f t="shared" si="52"/>
        <v>-4.0006274850677939E-2</v>
      </c>
      <c r="G55" s="68">
        <f>'2a'!I55</f>
        <v>-2.0908052788010372E-2</v>
      </c>
      <c r="H55" s="62">
        <f>'2a'!J55</f>
        <v>2.3517887853363128E-2</v>
      </c>
      <c r="I55" s="46">
        <f t="shared" si="53"/>
        <v>-4.44259406413735E-2</v>
      </c>
      <c r="J55" s="68">
        <f>'3'!J55</f>
        <v>-4.263330357401637</v>
      </c>
      <c r="K55" s="62">
        <f>'3'!K55</f>
        <v>-4.218904416760263</v>
      </c>
      <c r="L55" s="46">
        <f t="shared" si="54"/>
        <v>-4.4425940641374062E-2</v>
      </c>
      <c r="N55" s="7" t="s">
        <v>144</v>
      </c>
      <c r="O55" s="7" t="s">
        <v>46</v>
      </c>
      <c r="P55" s="64">
        <f t="shared" si="55"/>
        <v>-4.263330357401637</v>
      </c>
      <c r="Q55" s="64">
        <f t="shared" si="49"/>
        <v>-4.3795605732428036E-2</v>
      </c>
      <c r="R55" s="64">
        <f t="shared" si="50"/>
        <v>-2.0908052788010372E-2</v>
      </c>
      <c r="S55" s="64">
        <f t="shared" si="7"/>
        <v>-4.218904416760263</v>
      </c>
      <c r="T55" s="64">
        <f t="shared" si="8"/>
        <v>6.3033490894529639E-4</v>
      </c>
      <c r="U55" s="64">
        <f t="shared" si="9"/>
        <v>2.3517887853363128E-2</v>
      </c>
      <c r="V55" s="64">
        <f t="shared" si="10"/>
        <v>-4.4425940641374062E-2</v>
      </c>
      <c r="W55" s="64">
        <f t="shared" si="11"/>
        <v>-4.4425940641373333E-2</v>
      </c>
      <c r="X55" s="64">
        <f t="shared" si="12"/>
        <v>-4.44259406413735E-2</v>
      </c>
    </row>
    <row r="56" spans="1:24">
      <c r="A56" s="7" t="s">
        <v>47</v>
      </c>
      <c r="B56" s="11">
        <v>5</v>
      </c>
      <c r="C56" s="45">
        <f>'1a'!H56</f>
        <v>0.39999837432518159</v>
      </c>
      <c r="D56" s="45">
        <f>'1a'!I56</f>
        <v>-7.0825200880303149E-3</v>
      </c>
      <c r="E56" s="45">
        <f t="shared" si="51"/>
        <v>0.40708089441321194</v>
      </c>
      <c r="F56" s="68">
        <f t="shared" si="52"/>
        <v>0.36658289983820858</v>
      </c>
      <c r="G56" s="68">
        <f>'2a'!I56</f>
        <v>0.40547640176308558</v>
      </c>
      <c r="H56" s="62">
        <f>'2a'!J56</f>
        <v>-1.6044926501266993E-3</v>
      </c>
      <c r="I56" s="46">
        <f t="shared" si="53"/>
        <v>0.40708089441321227</v>
      </c>
      <c r="J56" s="68">
        <f>'3'!J56</f>
        <v>-3.8369459028505406</v>
      </c>
      <c r="K56" s="62">
        <f>'3'!K56</f>
        <v>-4.2440267972637526</v>
      </c>
      <c r="L56" s="46">
        <f t="shared" si="54"/>
        <v>0.40708089441321205</v>
      </c>
      <c r="N56" s="7" t="s">
        <v>158</v>
      </c>
      <c r="O56" s="7" t="s">
        <v>47</v>
      </c>
      <c r="P56" s="64">
        <f t="shared" si="55"/>
        <v>-3.8369459028505406</v>
      </c>
      <c r="Q56" s="64">
        <f t="shared" si="49"/>
        <v>0.39999837432518159</v>
      </c>
      <c r="R56" s="64">
        <f t="shared" si="50"/>
        <v>0.40547640176308558</v>
      </c>
      <c r="S56" s="64">
        <f t="shared" si="7"/>
        <v>-4.2440267972637526</v>
      </c>
      <c r="T56" s="64">
        <f t="shared" si="8"/>
        <v>-7.0825200880303149E-3</v>
      </c>
      <c r="U56" s="64">
        <f t="shared" si="9"/>
        <v>-1.6044926501266993E-3</v>
      </c>
      <c r="V56" s="64">
        <f t="shared" si="10"/>
        <v>0.40708089441321205</v>
      </c>
      <c r="W56" s="64">
        <f t="shared" si="11"/>
        <v>0.40708089441321194</v>
      </c>
      <c r="X56" s="64">
        <f t="shared" si="12"/>
        <v>0.40708089441321227</v>
      </c>
    </row>
    <row r="57" spans="1:24">
      <c r="A57" s="7" t="s">
        <v>48</v>
      </c>
      <c r="B57" s="11">
        <v>6</v>
      </c>
      <c r="C57" s="45">
        <f>'1a'!H57</f>
        <v>-0.37773369456768724</v>
      </c>
      <c r="D57" s="45">
        <f>'1a'!I57</f>
        <v>5.0525190147097474E-3</v>
      </c>
      <c r="E57" s="45">
        <f>C57-D57</f>
        <v>-0.38278621358239701</v>
      </c>
      <c r="F57" s="68">
        <f t="shared" si="52"/>
        <v>-0.34470514858082896</v>
      </c>
      <c r="G57" s="68">
        <f>'2a'!I57</f>
        <v>-0.2692103018315139</v>
      </c>
      <c r="H57" s="62">
        <f>'2a'!J57</f>
        <v>0.11357591175088291</v>
      </c>
      <c r="I57" s="46">
        <f>G57-H57</f>
        <v>-0.38278621358239684</v>
      </c>
      <c r="J57" s="68">
        <f>'3'!J57</f>
        <v>-4.51163260644514</v>
      </c>
      <c r="K57" s="62">
        <f>'3'!K57</f>
        <v>-4.1288463928627435</v>
      </c>
      <c r="L57" s="46">
        <f>J57-K57</f>
        <v>-0.38278621358239651</v>
      </c>
      <c r="N57" s="7" t="s">
        <v>156</v>
      </c>
      <c r="O57" s="7" t="s">
        <v>48</v>
      </c>
      <c r="P57" s="64">
        <f t="shared" si="55"/>
        <v>-4.51163260644514</v>
      </c>
      <c r="Q57" s="64">
        <f t="shared" si="49"/>
        <v>-0.37773369456768724</v>
      </c>
      <c r="R57" s="64">
        <f t="shared" si="50"/>
        <v>-0.2692103018315139</v>
      </c>
      <c r="S57" s="64">
        <f t="shared" si="7"/>
        <v>-4.1288463928627435</v>
      </c>
      <c r="T57" s="64">
        <f t="shared" si="8"/>
        <v>5.0525190147097474E-3</v>
      </c>
      <c r="U57" s="64">
        <f t="shared" si="9"/>
        <v>0.11357591175088291</v>
      </c>
      <c r="V57" s="64">
        <f t="shared" si="10"/>
        <v>-0.38278621358239651</v>
      </c>
      <c r="W57" s="64">
        <f t="shared" si="11"/>
        <v>-0.38278621358239701</v>
      </c>
      <c r="X57" s="64">
        <f t="shared" si="12"/>
        <v>-0.38278621358239684</v>
      </c>
    </row>
    <row r="58" spans="1:24">
      <c r="A58" s="7" t="s">
        <v>49</v>
      </c>
      <c r="B58" s="11">
        <v>7</v>
      </c>
      <c r="C58" s="45">
        <f>'1a'!H58</f>
        <v>0.85238569479935045</v>
      </c>
      <c r="D58" s="45">
        <f>'1a'!I58</f>
        <v>-1.7804035026479838E-2</v>
      </c>
      <c r="E58" s="45">
        <f>C58-D58</f>
        <v>0.87018972982583032</v>
      </c>
      <c r="F58" s="68">
        <f t="shared" si="52"/>
        <v>0.78361986265358619</v>
      </c>
      <c r="G58" s="68">
        <f>'2a'!I58</f>
        <v>0.7788241974024156</v>
      </c>
      <c r="H58" s="62">
        <f>'2a'!J58</f>
        <v>-9.1365532423414789E-2</v>
      </c>
      <c r="I58" s="46">
        <f>G58-H58</f>
        <v>0.87018972982583043</v>
      </c>
      <c r="J58" s="68">
        <f>'3'!J58</f>
        <v>-3.4635981072112103</v>
      </c>
      <c r="K58" s="62">
        <f>'3'!K58</f>
        <v>-4.3337878370370406</v>
      </c>
      <c r="L58" s="46">
        <f>J58-K58</f>
        <v>0.87018972982583032</v>
      </c>
      <c r="N58" s="7" t="s">
        <v>157</v>
      </c>
      <c r="O58" s="7" t="s">
        <v>49</v>
      </c>
      <c r="P58" s="64">
        <f>J58</f>
        <v>-3.4635981072112103</v>
      </c>
      <c r="Q58" s="64">
        <f t="shared" si="49"/>
        <v>0.85238569479935045</v>
      </c>
      <c r="R58" s="64">
        <f t="shared" si="50"/>
        <v>0.7788241974024156</v>
      </c>
      <c r="S58" s="64">
        <f t="shared" si="7"/>
        <v>-4.3337878370370406</v>
      </c>
      <c r="T58" s="64">
        <f t="shared" si="8"/>
        <v>-1.7804035026479838E-2</v>
      </c>
      <c r="U58" s="64">
        <f t="shared" si="9"/>
        <v>-9.1365532423414789E-2</v>
      </c>
      <c r="V58" s="64">
        <f t="shared" si="10"/>
        <v>0.87018972982583032</v>
      </c>
      <c r="W58" s="64">
        <f t="shared" si="11"/>
        <v>0.87018972982583032</v>
      </c>
      <c r="X58" s="64">
        <f t="shared" si="12"/>
        <v>0.87018972982583043</v>
      </c>
    </row>
    <row r="59" spans="1:24" ht="15.75" thickBot="1">
      <c r="A59" s="18" t="s">
        <v>6</v>
      </c>
      <c r="B59" s="23"/>
      <c r="C59" s="51"/>
      <c r="D59" s="50"/>
      <c r="E59" s="50"/>
      <c r="F59" s="51">
        <f>E59/(STDEV(E$51:E$58))</f>
        <v>0</v>
      </c>
      <c r="G59" s="51"/>
      <c r="H59" s="50"/>
      <c r="I59" s="52"/>
      <c r="J59" s="51"/>
      <c r="K59" s="50"/>
      <c r="L59" s="52"/>
      <c r="N59" s="18" t="s">
        <v>6</v>
      </c>
      <c r="O59" s="18" t="s">
        <v>6</v>
      </c>
      <c r="P59" s="106" t="s">
        <v>114</v>
      </c>
      <c r="Q59" s="106"/>
      <c r="R59" s="106"/>
      <c r="S59" s="106" t="s">
        <v>115</v>
      </c>
      <c r="T59" s="106"/>
      <c r="U59" s="106"/>
      <c r="V59" s="106" t="s">
        <v>126</v>
      </c>
      <c r="W59" s="106"/>
      <c r="X59" s="106"/>
    </row>
    <row r="60" spans="1:24">
      <c r="A60" s="6" t="s">
        <v>50</v>
      </c>
      <c r="B60" s="11"/>
      <c r="F60" s="68"/>
      <c r="G60" s="68"/>
      <c r="H60" s="62"/>
      <c r="I60" s="46"/>
      <c r="J60" s="68"/>
      <c r="K60" s="62"/>
      <c r="L60" s="46"/>
      <c r="N60" s="6" t="s">
        <v>50</v>
      </c>
      <c r="O60" s="6" t="s">
        <v>50</v>
      </c>
      <c r="P60" s="64" t="s">
        <v>168</v>
      </c>
      <c r="Q60" s="64" t="s">
        <v>143</v>
      </c>
      <c r="R60" s="64" t="s">
        <v>101</v>
      </c>
      <c r="S60" s="64" t="s">
        <v>168</v>
      </c>
      <c r="T60" s="64" t="s">
        <v>143</v>
      </c>
      <c r="U60" s="64" t="s">
        <v>101</v>
      </c>
      <c r="V60" s="64" t="s">
        <v>168</v>
      </c>
      <c r="W60" s="64" t="s">
        <v>143</v>
      </c>
      <c r="X60" s="64" t="s">
        <v>101</v>
      </c>
    </row>
    <row r="61" spans="1:24">
      <c r="A61" s="7" t="s">
        <v>51</v>
      </c>
      <c r="B61" s="11">
        <v>0</v>
      </c>
      <c r="C61" s="45">
        <f>'1a'!H61</f>
        <v>-0.12732274166041779</v>
      </c>
      <c r="D61" s="45">
        <f>'1a'!I61</f>
        <v>1.7244940180843327E-3</v>
      </c>
      <c r="E61" s="45">
        <f>C61-D61</f>
        <v>-0.12904723567850213</v>
      </c>
      <c r="F61" s="68">
        <f>E61/(STDEV(E$61:E$66,E$68:E$73))</f>
        <v>-8.0584128721196732E-2</v>
      </c>
      <c r="G61" s="68">
        <f>'2a'!I61</f>
        <v>-0.12456801097241003</v>
      </c>
      <c r="H61" s="62">
        <f>'2a'!J61</f>
        <v>4.4792247060919223E-3</v>
      </c>
      <c r="I61" s="46">
        <f>G61-H61</f>
        <v>-0.12904723567850196</v>
      </c>
      <c r="J61" s="68">
        <f>'3'!J61</f>
        <v>-4.3669903155860359</v>
      </c>
      <c r="K61" s="62">
        <f>'3'!K61</f>
        <v>-4.2379430799075344</v>
      </c>
      <c r="L61" s="46">
        <f>J61-K61</f>
        <v>-0.12904723567850152</v>
      </c>
      <c r="N61" s="7" t="s">
        <v>152</v>
      </c>
      <c r="O61" s="7" t="s">
        <v>51</v>
      </c>
      <c r="P61" s="64">
        <f>J61</f>
        <v>-4.3669903155860359</v>
      </c>
      <c r="Q61" s="64">
        <f t="shared" ref="Q61:Q73" si="56">C61</f>
        <v>-0.12732274166041779</v>
      </c>
      <c r="R61" s="64">
        <f t="shared" ref="R61:R73" si="57">G61</f>
        <v>-0.12456801097241003</v>
      </c>
      <c r="S61" s="64">
        <f t="shared" si="7"/>
        <v>-4.2379430799075344</v>
      </c>
      <c r="T61" s="64">
        <f t="shared" si="8"/>
        <v>1.7244940180843327E-3</v>
      </c>
      <c r="U61" s="64">
        <f t="shared" si="9"/>
        <v>4.4792247060919223E-3</v>
      </c>
      <c r="V61" s="64">
        <f t="shared" si="10"/>
        <v>-0.12904723567850152</v>
      </c>
      <c r="W61" s="64">
        <f t="shared" si="11"/>
        <v>-0.12904723567850213</v>
      </c>
      <c r="X61" s="64">
        <f t="shared" si="12"/>
        <v>-0.12904723567850196</v>
      </c>
    </row>
    <row r="62" spans="1:24">
      <c r="A62" s="7" t="s">
        <v>52</v>
      </c>
      <c r="B62" s="11">
        <v>1</v>
      </c>
      <c r="C62" s="45">
        <f>'1a'!H62</f>
        <v>-0.39159437532077029</v>
      </c>
      <c r="D62" s="45">
        <f>'1a'!I62</f>
        <v>5.0304487873410516E-3</v>
      </c>
      <c r="E62" s="45">
        <f t="shared" ref="E62:E66" si="58">C62-D62</f>
        <v>-0.39662482410811134</v>
      </c>
      <c r="F62" s="68">
        <f t="shared" ref="F62:F73" si="59">E62/(STDEV(E$61:E$66,E$68:E$73))</f>
        <v>-0.24767416141773679</v>
      </c>
      <c r="G62" s="68">
        <f>'2a'!I62</f>
        <v>-0.31698767599405275</v>
      </c>
      <c r="H62" s="62">
        <f>'2a'!J62</f>
        <v>7.9637148114058684E-2</v>
      </c>
      <c r="I62" s="46">
        <f t="shared" ref="I62:I66" si="60">G62-H62</f>
        <v>-0.39662482410811145</v>
      </c>
      <c r="J62" s="68">
        <f>'3'!J62</f>
        <v>-4.5594099806076791</v>
      </c>
      <c r="K62" s="62">
        <f>'3'!K62</f>
        <v>-4.1627851564995675</v>
      </c>
      <c r="L62" s="46">
        <f t="shared" ref="L62:L66" si="61">J62-K62</f>
        <v>-0.39662482410811162</v>
      </c>
      <c r="N62" s="7" t="s">
        <v>145</v>
      </c>
      <c r="O62" s="7" t="s">
        <v>52</v>
      </c>
      <c r="P62" s="64">
        <f>J62</f>
        <v>-4.5594099806076791</v>
      </c>
      <c r="Q62" s="64">
        <f t="shared" si="56"/>
        <v>-0.39159437532077029</v>
      </c>
      <c r="R62" s="64">
        <f t="shared" si="57"/>
        <v>-0.31698767599405275</v>
      </c>
      <c r="S62" s="64">
        <f t="shared" si="7"/>
        <v>-4.1627851564995675</v>
      </c>
      <c r="T62" s="64">
        <f t="shared" si="8"/>
        <v>5.0304487873410516E-3</v>
      </c>
      <c r="U62" s="64">
        <f t="shared" si="9"/>
        <v>7.9637148114058684E-2</v>
      </c>
      <c r="V62" s="64">
        <f t="shared" si="10"/>
        <v>-0.39662482410811162</v>
      </c>
      <c r="W62" s="64">
        <f t="shared" si="11"/>
        <v>-0.39662482410811134</v>
      </c>
      <c r="X62" s="64">
        <f t="shared" si="12"/>
        <v>-0.39662482410811145</v>
      </c>
    </row>
    <row r="63" spans="1:24">
      <c r="A63" s="7" t="s">
        <v>53</v>
      </c>
      <c r="B63" s="11">
        <v>2</v>
      </c>
      <c r="C63" s="45">
        <f>'1a'!H63</f>
        <v>1.4988668967606418</v>
      </c>
      <c r="D63" s="45">
        <f>'1a'!I63</f>
        <v>-3.1704764384948896E-2</v>
      </c>
      <c r="E63" s="45">
        <f t="shared" si="58"/>
        <v>1.5305716611455906</v>
      </c>
      <c r="F63" s="68">
        <f t="shared" si="59"/>
        <v>0.9557723814096335</v>
      </c>
      <c r="G63" s="68">
        <f>'2a'!I63</f>
        <v>1.0598363989471149</v>
      </c>
      <c r="H63" s="62">
        <f>'2a'!J63</f>
        <v>-0.47073526219847606</v>
      </c>
      <c r="I63" s="46">
        <f t="shared" si="60"/>
        <v>1.5305716611455908</v>
      </c>
      <c r="J63" s="68">
        <f>'3'!J63</f>
        <v>-3.1825859056665111</v>
      </c>
      <c r="K63" s="62">
        <f>'3'!K63</f>
        <v>-4.713157566812102</v>
      </c>
      <c r="L63" s="46">
        <f t="shared" si="61"/>
        <v>1.5305716611455908</v>
      </c>
      <c r="N63" s="7" t="s">
        <v>143</v>
      </c>
      <c r="O63" s="7" t="s">
        <v>53</v>
      </c>
      <c r="P63" s="64">
        <f t="shared" ref="P63:P67" si="62">J63</f>
        <v>-3.1825859056665111</v>
      </c>
      <c r="Q63" s="64">
        <f t="shared" si="56"/>
        <v>1.4988668967606418</v>
      </c>
      <c r="R63" s="64">
        <f t="shared" si="57"/>
        <v>1.0598363989471149</v>
      </c>
      <c r="S63" s="64">
        <f t="shared" si="7"/>
        <v>-4.713157566812102</v>
      </c>
      <c r="T63" s="64">
        <f t="shared" si="8"/>
        <v>-3.1704764384948896E-2</v>
      </c>
      <c r="U63" s="64">
        <f t="shared" si="9"/>
        <v>-0.47073526219847606</v>
      </c>
      <c r="V63" s="64">
        <f t="shared" si="10"/>
        <v>1.5305716611455908</v>
      </c>
      <c r="W63" s="64">
        <f t="shared" si="11"/>
        <v>1.5305716611455906</v>
      </c>
      <c r="X63" s="64">
        <f t="shared" si="12"/>
        <v>1.5305716611455908</v>
      </c>
    </row>
    <row r="64" spans="1:24">
      <c r="A64" s="7" t="s">
        <v>54</v>
      </c>
      <c r="B64" s="11">
        <v>3</v>
      </c>
      <c r="C64" s="45">
        <f>'1a'!H64</f>
        <v>0.20384622764929955</v>
      </c>
      <c r="D64" s="45">
        <f>'1a'!I64</f>
        <v>-3.2082233779626855E-3</v>
      </c>
      <c r="E64" s="45">
        <f t="shared" si="58"/>
        <v>0.20705445102726225</v>
      </c>
      <c r="F64" s="68">
        <f t="shared" si="59"/>
        <v>0.12929608639929369</v>
      </c>
      <c r="G64" s="68">
        <f>'2a'!I64</f>
        <v>0.19257056682205664</v>
      </c>
      <c r="H64" s="62">
        <f>'2a'!J64</f>
        <v>-1.4483884205205662E-2</v>
      </c>
      <c r="I64" s="46">
        <f t="shared" si="60"/>
        <v>0.2070544510272623</v>
      </c>
      <c r="J64" s="68">
        <f>'3'!J64</f>
        <v>-4.0498517377915695</v>
      </c>
      <c r="K64" s="62">
        <f>'3'!K64</f>
        <v>-4.2569061888188315</v>
      </c>
      <c r="L64" s="46">
        <f t="shared" si="61"/>
        <v>0.20705445102726205</v>
      </c>
      <c r="N64" s="7" t="s">
        <v>144</v>
      </c>
      <c r="O64" s="7" t="s">
        <v>54</v>
      </c>
      <c r="P64" s="64">
        <f t="shared" si="62"/>
        <v>-4.0498517377915695</v>
      </c>
      <c r="Q64" s="64">
        <f t="shared" si="56"/>
        <v>0.20384622764929955</v>
      </c>
      <c r="R64" s="64">
        <f t="shared" si="57"/>
        <v>0.19257056682205664</v>
      </c>
      <c r="S64" s="64">
        <f t="shared" si="7"/>
        <v>-4.2569061888188315</v>
      </c>
      <c r="T64" s="64">
        <f t="shared" si="8"/>
        <v>-3.2082233779626855E-3</v>
      </c>
      <c r="U64" s="64">
        <f t="shared" si="9"/>
        <v>-1.4483884205205662E-2</v>
      </c>
      <c r="V64" s="64">
        <f t="shared" si="10"/>
        <v>0.20705445102726205</v>
      </c>
      <c r="W64" s="64">
        <f t="shared" si="11"/>
        <v>0.20705445102726225</v>
      </c>
      <c r="X64" s="64">
        <f t="shared" si="12"/>
        <v>0.2070544510272623</v>
      </c>
    </row>
    <row r="65" spans="1:24">
      <c r="A65" s="7" t="s">
        <v>55</v>
      </c>
      <c r="B65" s="11">
        <v>4</v>
      </c>
      <c r="C65" s="45">
        <f>'1a'!H65</f>
        <v>0.29193913653555015</v>
      </c>
      <c r="D65" s="45">
        <f>'1a'!I65</f>
        <v>-4.7900109401176755E-3</v>
      </c>
      <c r="E65" s="45">
        <f t="shared" si="58"/>
        <v>0.29672914747566781</v>
      </c>
      <c r="F65" s="68">
        <f t="shared" si="59"/>
        <v>0.18529385530645356</v>
      </c>
      <c r="G65" s="68">
        <f>'2a'!I65</f>
        <v>0.27722651867659015</v>
      </c>
      <c r="H65" s="62">
        <f>'2a'!J65</f>
        <v>-1.9502628799077461E-2</v>
      </c>
      <c r="I65" s="46">
        <f t="shared" si="60"/>
        <v>0.29672914747566759</v>
      </c>
      <c r="J65" s="68">
        <f>'3'!J65</f>
        <v>-3.9651957859370359</v>
      </c>
      <c r="K65" s="62">
        <f>'3'!K65</f>
        <v>-4.2619249334127032</v>
      </c>
      <c r="L65" s="46">
        <f t="shared" si="61"/>
        <v>0.29672914747566725</v>
      </c>
      <c r="N65" s="7" t="s">
        <v>32</v>
      </c>
      <c r="O65" s="7" t="s">
        <v>55</v>
      </c>
      <c r="P65" s="64">
        <f t="shared" si="62"/>
        <v>-3.9651957859370359</v>
      </c>
      <c r="Q65" s="64">
        <f t="shared" si="56"/>
        <v>0.29193913653555015</v>
      </c>
      <c r="R65" s="64">
        <f t="shared" si="57"/>
        <v>0.27722651867659015</v>
      </c>
      <c r="S65" s="64">
        <f t="shared" si="7"/>
        <v>-4.2619249334127032</v>
      </c>
      <c r="T65" s="64">
        <f t="shared" si="8"/>
        <v>-4.7900109401176755E-3</v>
      </c>
      <c r="U65" s="64">
        <f t="shared" si="9"/>
        <v>-1.9502628799077461E-2</v>
      </c>
      <c r="V65" s="64">
        <f t="shared" si="10"/>
        <v>0.29672914747566725</v>
      </c>
      <c r="W65" s="64">
        <f t="shared" si="11"/>
        <v>0.29672914747566781</v>
      </c>
      <c r="X65" s="64">
        <f t="shared" si="12"/>
        <v>0.29672914747566759</v>
      </c>
    </row>
    <row r="66" spans="1:24">
      <c r="A66" s="7" t="s">
        <v>56</v>
      </c>
      <c r="B66" s="11">
        <v>5</v>
      </c>
      <c r="C66" s="45">
        <f>'1a'!H66</f>
        <v>-1.622884178449145</v>
      </c>
      <c r="D66" s="45">
        <f>'1a'!I66</f>
        <v>1.1894006315536493E-2</v>
      </c>
      <c r="E66" s="45">
        <f t="shared" si="58"/>
        <v>-1.6347781847646814</v>
      </c>
      <c r="F66" s="68">
        <f t="shared" si="59"/>
        <v>-1.0208446153769679</v>
      </c>
      <c r="G66" s="68">
        <f>'2a'!I66</f>
        <v>-1.5983136128198348</v>
      </c>
      <c r="H66" s="62">
        <f>'2a'!J66</f>
        <v>3.6464571944846681E-2</v>
      </c>
      <c r="I66" s="46">
        <f t="shared" si="60"/>
        <v>-1.6347781847646814</v>
      </c>
      <c r="J66" s="68">
        <f>'3'!J66</f>
        <v>-5.8407359174334603</v>
      </c>
      <c r="K66" s="62">
        <f>'3'!K66</f>
        <v>-4.2059577326687796</v>
      </c>
      <c r="L66" s="46">
        <f t="shared" si="61"/>
        <v>-1.6347781847646807</v>
      </c>
      <c r="N66" s="7" t="s">
        <v>148</v>
      </c>
      <c r="O66" s="7" t="s">
        <v>56</v>
      </c>
      <c r="P66" s="64">
        <f t="shared" si="62"/>
        <v>-5.8407359174334603</v>
      </c>
      <c r="Q66" s="64">
        <f t="shared" si="56"/>
        <v>-1.622884178449145</v>
      </c>
      <c r="R66" s="64">
        <f t="shared" si="57"/>
        <v>-1.5983136128198348</v>
      </c>
      <c r="S66" s="64">
        <f t="shared" si="7"/>
        <v>-4.2059577326687796</v>
      </c>
      <c r="T66" s="64">
        <f t="shared" si="8"/>
        <v>1.1894006315536493E-2</v>
      </c>
      <c r="U66" s="64">
        <f t="shared" si="9"/>
        <v>3.6464571944846681E-2</v>
      </c>
      <c r="V66" s="64">
        <f t="shared" si="10"/>
        <v>-1.6347781847646807</v>
      </c>
      <c r="W66" s="64">
        <f t="shared" si="11"/>
        <v>-1.6347781847646814</v>
      </c>
      <c r="X66" s="64">
        <f t="shared" si="12"/>
        <v>-1.6347781847646814</v>
      </c>
    </row>
    <row r="67" spans="1:24">
      <c r="A67" s="7" t="s">
        <v>57</v>
      </c>
      <c r="B67" s="11">
        <v>6</v>
      </c>
      <c r="C67" s="45" t="e">
        <f>'1a'!H67</f>
        <v>#NUM!</v>
      </c>
      <c r="D67" s="45">
        <f>'1a'!I67</f>
        <v>1.4270742482000403E-2</v>
      </c>
      <c r="E67" s="45" t="e">
        <f>C67-D67</f>
        <v>#NUM!</v>
      </c>
      <c r="F67" s="68" t="e">
        <f t="shared" si="59"/>
        <v>#NUM!</v>
      </c>
      <c r="G67" s="68" t="e">
        <f>'2a'!I67</f>
        <v>#NUM!</v>
      </c>
      <c r="H67" s="62">
        <f>'2a'!J67</f>
        <v>2.2343554494738465E-5</v>
      </c>
      <c r="I67" s="46" t="e">
        <f>G67-H67</f>
        <v>#NUM!</v>
      </c>
      <c r="J67" s="68" t="e">
        <f>'3'!J67</f>
        <v>#NUM!</v>
      </c>
      <c r="K67" s="62">
        <f>'3'!K67</f>
        <v>-4.2423999610591316</v>
      </c>
      <c r="L67" s="46" t="e">
        <f>J67-K67</f>
        <v>#NUM!</v>
      </c>
      <c r="N67" s="7" t="s">
        <v>149</v>
      </c>
      <c r="O67" s="7" t="s">
        <v>57</v>
      </c>
      <c r="P67" s="64" t="e">
        <f t="shared" si="62"/>
        <v>#NUM!</v>
      </c>
      <c r="Q67" s="64" t="e">
        <f t="shared" si="56"/>
        <v>#NUM!</v>
      </c>
      <c r="R67" s="64" t="e">
        <f t="shared" si="57"/>
        <v>#NUM!</v>
      </c>
      <c r="S67" s="64">
        <f t="shared" si="7"/>
        <v>-4.2423999610591316</v>
      </c>
      <c r="T67" s="64">
        <f t="shared" si="8"/>
        <v>1.4270742482000403E-2</v>
      </c>
      <c r="U67" s="64">
        <f t="shared" si="9"/>
        <v>2.2343554494738465E-5</v>
      </c>
      <c r="V67" s="64" t="e">
        <f t="shared" si="10"/>
        <v>#NUM!</v>
      </c>
      <c r="W67" s="64" t="e">
        <f t="shared" si="11"/>
        <v>#NUM!</v>
      </c>
      <c r="X67" s="64" t="e">
        <f t="shared" si="12"/>
        <v>#NUM!</v>
      </c>
    </row>
    <row r="68" spans="1:24">
      <c r="A68" s="7" t="s">
        <v>58</v>
      </c>
      <c r="B68" s="11">
        <v>7</v>
      </c>
      <c r="C68" s="45">
        <f>'1a'!H68</f>
        <v>0.29493991674893399</v>
      </c>
      <c r="D68" s="45">
        <f>'1a'!I68</f>
        <v>-4.9412850290452143E-3</v>
      </c>
      <c r="E68" s="45">
        <f>C68-D68</f>
        <v>0.29988120177797922</v>
      </c>
      <c r="F68" s="68">
        <f t="shared" si="59"/>
        <v>0.18726216984103589</v>
      </c>
      <c r="G68" s="68">
        <f>'2a'!I68</f>
        <v>0.29959574310081966</v>
      </c>
      <c r="H68" s="62">
        <f>'2a'!J68</f>
        <v>-2.8545867715947979E-4</v>
      </c>
      <c r="I68" s="46">
        <f>G68-H68</f>
        <v>0.29988120177797911</v>
      </c>
      <c r="J68" s="68">
        <f>'3'!J68</f>
        <v>-3.9428265615128062</v>
      </c>
      <c r="K68" s="62">
        <f>'3'!K68</f>
        <v>-4.2427077632907855</v>
      </c>
      <c r="L68" s="46">
        <f>J68-K68</f>
        <v>0.29988120177797928</v>
      </c>
      <c r="N68" s="7" t="s">
        <v>150</v>
      </c>
      <c r="O68" s="7" t="s">
        <v>58</v>
      </c>
      <c r="P68" s="64">
        <f>J68</f>
        <v>-3.9428265615128062</v>
      </c>
      <c r="Q68" s="64">
        <f t="shared" si="56"/>
        <v>0.29493991674893399</v>
      </c>
      <c r="R68" s="64">
        <f t="shared" si="57"/>
        <v>0.29959574310081966</v>
      </c>
      <c r="S68" s="64">
        <f t="shared" si="7"/>
        <v>-4.2427077632907855</v>
      </c>
      <c r="T68" s="64">
        <f t="shared" si="8"/>
        <v>-4.9412850290452143E-3</v>
      </c>
      <c r="U68" s="64">
        <f t="shared" si="9"/>
        <v>-2.8545867715947979E-4</v>
      </c>
      <c r="V68" s="64">
        <f t="shared" si="10"/>
        <v>0.29988120177797928</v>
      </c>
      <c r="W68" s="64">
        <f t="shared" si="11"/>
        <v>0.29988120177797922</v>
      </c>
      <c r="X68" s="64">
        <f t="shared" si="12"/>
        <v>0.29988120177797911</v>
      </c>
    </row>
    <row r="69" spans="1:24">
      <c r="A69" s="7" t="s">
        <v>59</v>
      </c>
      <c r="B69" s="11">
        <v>8</v>
      </c>
      <c r="C69" s="45">
        <f>'1a'!H69</f>
        <v>-2.853464137885152</v>
      </c>
      <c r="D69" s="45">
        <f>'1a'!I69</f>
        <v>1.4675533014014103E-2</v>
      </c>
      <c r="E69" s="45">
        <f>C69-D69</f>
        <v>-2.8681396708991662</v>
      </c>
      <c r="F69" s="68">
        <f t="shared" si="59"/>
        <v>-1.791022761664723</v>
      </c>
      <c r="G69" s="68">
        <f>'2a'!I69</f>
        <v>-2.7805717578225417</v>
      </c>
      <c r="H69" s="62">
        <f>'2a'!J69</f>
        <v>8.7567913076624052E-2</v>
      </c>
      <c r="I69" s="46">
        <f>G69-H69</f>
        <v>-2.8681396708991658</v>
      </c>
      <c r="J69" s="68">
        <f>'3'!J69</f>
        <v>-7.022994062436168</v>
      </c>
      <c r="K69" s="62">
        <f>'3'!K69</f>
        <v>-4.1548543915370022</v>
      </c>
      <c r="L69" s="46">
        <f>J69-K69</f>
        <v>-2.8681396708991658</v>
      </c>
      <c r="N69" s="7" t="s">
        <v>147</v>
      </c>
      <c r="O69" s="7" t="s">
        <v>59</v>
      </c>
      <c r="P69" s="64">
        <f>J69</f>
        <v>-7.022994062436168</v>
      </c>
      <c r="Q69" s="64">
        <f t="shared" si="56"/>
        <v>-2.853464137885152</v>
      </c>
      <c r="R69" s="64">
        <f t="shared" si="57"/>
        <v>-2.7805717578225417</v>
      </c>
      <c r="S69" s="64">
        <f t="shared" si="7"/>
        <v>-4.1548543915370022</v>
      </c>
      <c r="T69" s="64">
        <f t="shared" si="8"/>
        <v>1.4675533014014103E-2</v>
      </c>
      <c r="U69" s="64">
        <f t="shared" si="9"/>
        <v>8.7567913076624052E-2</v>
      </c>
      <c r="V69" s="64">
        <f t="shared" si="10"/>
        <v>-2.8681396708991658</v>
      </c>
      <c r="W69" s="64">
        <f t="shared" si="11"/>
        <v>-2.8681396708991662</v>
      </c>
      <c r="X69" s="64">
        <f t="shared" si="12"/>
        <v>-2.8681396708991658</v>
      </c>
    </row>
    <row r="70" spans="1:24">
      <c r="A70" s="7" t="s">
        <v>60</v>
      </c>
      <c r="B70" s="11">
        <v>9</v>
      </c>
      <c r="C70" s="45">
        <f>'1a'!H70</f>
        <v>-2.3285668101705652</v>
      </c>
      <c r="D70" s="45">
        <f>'1a'!I70</f>
        <v>1.5713633221328429E-2</v>
      </c>
      <c r="E70" s="45">
        <f t="shared" ref="E70:E73" si="63">C70-D70</f>
        <v>-2.3442804433918938</v>
      </c>
      <c r="F70" s="68">
        <f t="shared" si="59"/>
        <v>-1.4638965028240989</v>
      </c>
      <c r="G70" s="68">
        <f>'2a'!I70</f>
        <v>-2.1447027284261471</v>
      </c>
      <c r="H70" s="62">
        <f>'2a'!J70</f>
        <v>0.19957771496574636</v>
      </c>
      <c r="I70" s="46">
        <f t="shared" ref="I70:I73" si="64">G70-H70</f>
        <v>-2.3442804433918933</v>
      </c>
      <c r="J70" s="68">
        <f>'3'!J70</f>
        <v>-6.3871250330397737</v>
      </c>
      <c r="K70" s="62">
        <f>'3'!K70</f>
        <v>-4.0428445896478795</v>
      </c>
      <c r="L70" s="46">
        <f t="shared" ref="L70:L73" si="65">J70-K70</f>
        <v>-2.3442804433918942</v>
      </c>
      <c r="N70" s="7" t="s">
        <v>130</v>
      </c>
      <c r="O70" s="7" t="s">
        <v>60</v>
      </c>
      <c r="P70" s="64">
        <f>J70</f>
        <v>-6.3871250330397737</v>
      </c>
      <c r="Q70" s="64">
        <f t="shared" si="56"/>
        <v>-2.3285668101705652</v>
      </c>
      <c r="R70" s="64">
        <f t="shared" si="57"/>
        <v>-2.1447027284261471</v>
      </c>
      <c r="S70" s="64">
        <f t="shared" ref="S70:S113" si="66">K70</f>
        <v>-4.0428445896478795</v>
      </c>
      <c r="T70" s="64">
        <f t="shared" ref="T70:T113" si="67">D70</f>
        <v>1.5713633221328429E-2</v>
      </c>
      <c r="U70" s="64">
        <f t="shared" ref="U70:U113" si="68">H70</f>
        <v>0.19957771496574636</v>
      </c>
      <c r="V70" s="64">
        <f t="shared" ref="V70:V113" si="69">L70</f>
        <v>-2.3442804433918942</v>
      </c>
      <c r="W70" s="64">
        <f t="shared" ref="W70:W113" si="70">E70</f>
        <v>-2.3442804433918938</v>
      </c>
      <c r="X70" s="64">
        <f t="shared" ref="X70:X113" si="71">I70</f>
        <v>-2.3442804433918933</v>
      </c>
    </row>
    <row r="71" spans="1:24">
      <c r="A71" s="7" t="s">
        <v>61</v>
      </c>
      <c r="B71" s="11">
        <v>10</v>
      </c>
      <c r="C71" s="45">
        <f>'1a'!H71</f>
        <v>-0.34738205593345189</v>
      </c>
      <c r="D71" s="45">
        <f>'1a'!I71</f>
        <v>4.2245866731960438E-3</v>
      </c>
      <c r="E71" s="45">
        <f t="shared" si="63"/>
        <v>-0.35160664260664792</v>
      </c>
      <c r="F71" s="68">
        <f t="shared" si="59"/>
        <v>-0.21956235480805467</v>
      </c>
      <c r="G71" s="68">
        <f>'2a'!I71</f>
        <v>-0.34790709471953318</v>
      </c>
      <c r="H71" s="62">
        <f>'2a'!J71</f>
        <v>3.6995478871146739E-3</v>
      </c>
      <c r="I71" s="46">
        <f t="shared" si="64"/>
        <v>-0.35160664260664787</v>
      </c>
      <c r="J71" s="68">
        <f>'3'!J71</f>
        <v>-4.5903293993331591</v>
      </c>
      <c r="K71" s="62">
        <f>'3'!K71</f>
        <v>-4.2387227567265118</v>
      </c>
      <c r="L71" s="46">
        <f t="shared" si="65"/>
        <v>-0.35160664260664731</v>
      </c>
      <c r="N71" s="7" t="s">
        <v>38</v>
      </c>
      <c r="O71" s="7" t="s">
        <v>61</v>
      </c>
      <c r="P71" s="64">
        <f>J71</f>
        <v>-4.5903293993331591</v>
      </c>
      <c r="Q71" s="64">
        <f t="shared" si="56"/>
        <v>-0.34738205593345189</v>
      </c>
      <c r="R71" s="64">
        <f t="shared" si="57"/>
        <v>-0.34790709471953318</v>
      </c>
      <c r="S71" s="64">
        <f t="shared" si="66"/>
        <v>-4.2387227567265118</v>
      </c>
      <c r="T71" s="64">
        <f t="shared" si="67"/>
        <v>4.2245866731960438E-3</v>
      </c>
      <c r="U71" s="64">
        <f t="shared" si="68"/>
        <v>3.6995478871146739E-3</v>
      </c>
      <c r="V71" s="64">
        <f t="shared" si="69"/>
        <v>-0.35160664260664731</v>
      </c>
      <c r="W71" s="64">
        <f t="shared" si="70"/>
        <v>-0.35160664260664792</v>
      </c>
      <c r="X71" s="64">
        <f t="shared" si="71"/>
        <v>-0.35160664260664787</v>
      </c>
    </row>
    <row r="72" spans="1:24">
      <c r="A72" s="7" t="s">
        <v>62</v>
      </c>
      <c r="B72" s="11">
        <v>11</v>
      </c>
      <c r="C72" s="45">
        <f>'1a'!H72</f>
        <v>0.72005970248933526</v>
      </c>
      <c r="D72" s="45">
        <f>'1a'!I72</f>
        <v>-1.4335207770553537E-2</v>
      </c>
      <c r="E72" s="45">
        <f t="shared" si="63"/>
        <v>0.73439491025988879</v>
      </c>
      <c r="F72" s="68">
        <f t="shared" si="59"/>
        <v>0.45859621610192652</v>
      </c>
      <c r="G72" s="68">
        <f>'2a'!I72</f>
        <v>0.67150178646164616</v>
      </c>
      <c r="H72" s="62">
        <f>'2a'!J72</f>
        <v>-6.2893123798242578E-2</v>
      </c>
      <c r="I72" s="46">
        <f t="shared" si="64"/>
        <v>0.73439491025988879</v>
      </c>
      <c r="J72" s="68">
        <f>'3'!J72</f>
        <v>-3.5709205181519801</v>
      </c>
      <c r="K72" s="62">
        <f>'3'!K72</f>
        <v>-4.3053154284118689</v>
      </c>
      <c r="L72" s="46">
        <f t="shared" si="65"/>
        <v>0.73439491025988879</v>
      </c>
      <c r="N72" s="7" t="s">
        <v>151</v>
      </c>
      <c r="O72" s="7" t="s">
        <v>62</v>
      </c>
      <c r="P72" s="64">
        <f t="shared" ref="P72:P73" si="72">J72</f>
        <v>-3.5709205181519801</v>
      </c>
      <c r="Q72" s="64">
        <f t="shared" si="56"/>
        <v>0.72005970248933526</v>
      </c>
      <c r="R72" s="64">
        <f t="shared" si="57"/>
        <v>0.67150178646164616</v>
      </c>
      <c r="S72" s="64">
        <f t="shared" si="66"/>
        <v>-4.3053154284118689</v>
      </c>
      <c r="T72" s="64">
        <f t="shared" si="67"/>
        <v>-1.4335207770553537E-2</v>
      </c>
      <c r="U72" s="64">
        <f t="shared" si="68"/>
        <v>-6.2893123798242578E-2</v>
      </c>
      <c r="V72" s="64">
        <f t="shared" si="69"/>
        <v>0.73439491025988879</v>
      </c>
      <c r="W72" s="64">
        <f t="shared" si="70"/>
        <v>0.73439491025988879</v>
      </c>
      <c r="X72" s="64">
        <f t="shared" si="71"/>
        <v>0.73439491025988879</v>
      </c>
    </row>
    <row r="73" spans="1:24">
      <c r="A73" s="7" t="s">
        <v>63</v>
      </c>
      <c r="B73" s="11">
        <v>12</v>
      </c>
      <c r="C73" s="45">
        <f>'1a'!H73</f>
        <v>-3.7746848620540554</v>
      </c>
      <c r="D73" s="45">
        <f>'1a'!I73</f>
        <v>1.4452644283720343E-2</v>
      </c>
      <c r="E73" s="45">
        <f t="shared" si="63"/>
        <v>-3.7891375063377759</v>
      </c>
      <c r="F73" s="68">
        <f t="shared" si="59"/>
        <v>-2.3661440165502499</v>
      </c>
      <c r="G73" s="68">
        <f>'2a'!I73</f>
        <v>-3.7531464241541612</v>
      </c>
      <c r="H73" s="62">
        <f>'2a'!J73</f>
        <v>3.5991082183614603E-2</v>
      </c>
      <c r="I73" s="46">
        <f t="shared" si="64"/>
        <v>-3.7891375063377759</v>
      </c>
      <c r="J73" s="68">
        <f>'3'!J73</f>
        <v>-7.995568728767787</v>
      </c>
      <c r="K73" s="62">
        <f>'3'!K73</f>
        <v>-4.2064312224300116</v>
      </c>
      <c r="L73" s="46">
        <f t="shared" si="65"/>
        <v>-3.7891375063377755</v>
      </c>
      <c r="N73" s="7" t="s">
        <v>146</v>
      </c>
      <c r="O73" s="7" t="s">
        <v>63</v>
      </c>
      <c r="P73" s="64">
        <f t="shared" si="72"/>
        <v>-7.995568728767787</v>
      </c>
      <c r="Q73" s="64">
        <f t="shared" si="56"/>
        <v>-3.7746848620540554</v>
      </c>
      <c r="R73" s="64">
        <f t="shared" si="57"/>
        <v>-3.7531464241541612</v>
      </c>
      <c r="S73" s="64">
        <f t="shared" si="66"/>
        <v>-4.2064312224300116</v>
      </c>
      <c r="T73" s="64">
        <f t="shared" si="67"/>
        <v>1.4452644283720343E-2</v>
      </c>
      <c r="U73" s="64">
        <f t="shared" si="68"/>
        <v>3.5991082183614603E-2</v>
      </c>
      <c r="V73" s="64">
        <f t="shared" si="69"/>
        <v>-3.7891375063377755</v>
      </c>
      <c r="W73" s="64">
        <f t="shared" si="70"/>
        <v>-3.7891375063377759</v>
      </c>
      <c r="X73" s="64">
        <f t="shared" si="71"/>
        <v>-3.7891375063377759</v>
      </c>
    </row>
    <row r="74" spans="1:24" ht="15.75" thickBot="1">
      <c r="A74" s="18" t="s">
        <v>6</v>
      </c>
      <c r="B74" s="23"/>
      <c r="C74" s="51"/>
      <c r="D74" s="50"/>
      <c r="E74" s="50"/>
      <c r="F74" s="51"/>
      <c r="G74" s="51"/>
      <c r="H74" s="50"/>
      <c r="I74" s="52"/>
      <c r="J74" s="51"/>
      <c r="K74" s="50"/>
      <c r="L74" s="52"/>
      <c r="N74" s="18" t="s">
        <v>6</v>
      </c>
      <c r="O74" s="18" t="s">
        <v>6</v>
      </c>
      <c r="P74" s="106" t="s">
        <v>114</v>
      </c>
      <c r="Q74" s="106"/>
      <c r="R74" s="106"/>
      <c r="S74" s="106" t="s">
        <v>115</v>
      </c>
      <c r="T74" s="106"/>
      <c r="U74" s="106"/>
      <c r="V74" s="106" t="s">
        <v>126</v>
      </c>
      <c r="W74" s="106"/>
      <c r="X74" s="106"/>
    </row>
    <row r="75" spans="1:24">
      <c r="A75" s="6" t="s">
        <v>64</v>
      </c>
      <c r="B75" s="11"/>
      <c r="F75" s="68"/>
      <c r="G75" s="68"/>
      <c r="H75" s="62"/>
      <c r="I75" s="46"/>
      <c r="J75" s="68"/>
      <c r="K75" s="62"/>
      <c r="L75" s="46"/>
      <c r="N75" s="6" t="s">
        <v>64</v>
      </c>
      <c r="O75" s="6" t="s">
        <v>64</v>
      </c>
      <c r="P75" s="64" t="s">
        <v>168</v>
      </c>
      <c r="Q75" s="64" t="s">
        <v>143</v>
      </c>
      <c r="R75" s="64" t="s">
        <v>101</v>
      </c>
      <c r="S75" s="64" t="s">
        <v>168</v>
      </c>
      <c r="T75" s="64" t="s">
        <v>143</v>
      </c>
      <c r="U75" s="64" t="s">
        <v>101</v>
      </c>
      <c r="V75" s="64" t="s">
        <v>168</v>
      </c>
      <c r="W75" s="64" t="s">
        <v>143</v>
      </c>
      <c r="X75" s="64" t="s">
        <v>101</v>
      </c>
    </row>
    <row r="76" spans="1:24">
      <c r="A76" s="7" t="s">
        <v>65</v>
      </c>
      <c r="B76" s="11">
        <v>0</v>
      </c>
      <c r="C76" s="45">
        <f>'1a'!H76</f>
        <v>-1.1716192064572133</v>
      </c>
      <c r="D76" s="45">
        <f>'1a'!I76</f>
        <v>1.0090661205631629E-2</v>
      </c>
      <c r="E76" s="45">
        <f>C76-D76</f>
        <v>-1.181709867662845</v>
      </c>
      <c r="F76" s="68">
        <f>E76/(STDEV(E$76:E$83,E$85:E$89))</f>
        <v>-0.51240474155736448</v>
      </c>
      <c r="G76" s="68">
        <f>'2a'!I76</f>
        <v>-1.1595151476661882</v>
      </c>
      <c r="H76" s="62">
        <f>'2a'!J76</f>
        <v>2.2194719996656939E-2</v>
      </c>
      <c r="I76" s="46">
        <f>G76-H76</f>
        <v>-1.1817098676628452</v>
      </c>
      <c r="J76" s="68">
        <f>'3'!J76</f>
        <v>-5.4019374522798147</v>
      </c>
      <c r="K76" s="62">
        <f>'3'!K76</f>
        <v>-4.2202275846169695</v>
      </c>
      <c r="L76" s="46">
        <f>J76-K76</f>
        <v>-1.1817098676628452</v>
      </c>
      <c r="N76" s="7" t="s">
        <v>139</v>
      </c>
      <c r="O76" s="7" t="s">
        <v>65</v>
      </c>
      <c r="P76" s="64">
        <f>J76</f>
        <v>-5.4019374522798147</v>
      </c>
      <c r="Q76" s="64">
        <f t="shared" ref="Q76:Q89" si="73">C76</f>
        <v>-1.1716192064572133</v>
      </c>
      <c r="R76" s="64">
        <f t="shared" ref="R76:R89" si="74">G76</f>
        <v>-1.1595151476661882</v>
      </c>
      <c r="S76" s="64">
        <f t="shared" si="66"/>
        <v>-4.2202275846169695</v>
      </c>
      <c r="T76" s="64">
        <f t="shared" si="67"/>
        <v>1.0090661205631629E-2</v>
      </c>
      <c r="U76" s="64">
        <f t="shared" si="68"/>
        <v>2.2194719996656939E-2</v>
      </c>
      <c r="V76" s="64">
        <f t="shared" si="69"/>
        <v>-1.1817098676628452</v>
      </c>
      <c r="W76" s="64">
        <f t="shared" si="70"/>
        <v>-1.181709867662845</v>
      </c>
      <c r="X76" s="64">
        <f t="shared" si="71"/>
        <v>-1.1817098676628452</v>
      </c>
    </row>
    <row r="77" spans="1:24">
      <c r="A77" s="7" t="s">
        <v>66</v>
      </c>
      <c r="B77" s="11">
        <v>1</v>
      </c>
      <c r="C77" s="45">
        <f>'1a'!H77</f>
        <v>-0.40702987119490691</v>
      </c>
      <c r="D77" s="45">
        <f>'1a'!I77</f>
        <v>5.0897615325835761E-3</v>
      </c>
      <c r="E77" s="45">
        <f t="shared" ref="E77:E81" si="75">C77-D77</f>
        <v>-0.41211963272749047</v>
      </c>
      <c r="F77" s="68">
        <f t="shared" ref="F77:F89" si="76">E77/(STDEV(E$76:E$83,E$85:E$89))</f>
        <v>-0.17870042357867105</v>
      </c>
      <c r="G77" s="68">
        <f>'2a'!I77</f>
        <v>-0.35218557879804718</v>
      </c>
      <c r="H77" s="62">
        <f>'2a'!J77</f>
        <v>5.993405392944328E-2</v>
      </c>
      <c r="I77" s="46">
        <f t="shared" ref="I77:I81" si="77">G77-H77</f>
        <v>-0.41211963272749047</v>
      </c>
      <c r="J77" s="68">
        <f>'3'!J77</f>
        <v>-4.5946078834116735</v>
      </c>
      <c r="K77" s="62">
        <f>'3'!K77</f>
        <v>-4.182488250684183</v>
      </c>
      <c r="L77" s="46">
        <f t="shared" ref="L77:L81" si="78">J77-K77</f>
        <v>-0.41211963272749053</v>
      </c>
      <c r="N77" s="7" t="s">
        <v>171</v>
      </c>
      <c r="O77" s="7" t="s">
        <v>66</v>
      </c>
      <c r="P77" s="64">
        <f>J77</f>
        <v>-4.5946078834116735</v>
      </c>
      <c r="Q77" s="64">
        <f t="shared" si="73"/>
        <v>-0.40702987119490691</v>
      </c>
      <c r="R77" s="64">
        <f t="shared" si="74"/>
        <v>-0.35218557879804718</v>
      </c>
      <c r="S77" s="64">
        <f t="shared" si="66"/>
        <v>-4.182488250684183</v>
      </c>
      <c r="T77" s="64">
        <f t="shared" si="67"/>
        <v>5.0897615325835761E-3</v>
      </c>
      <c r="U77" s="64">
        <f t="shared" si="68"/>
        <v>5.993405392944328E-2</v>
      </c>
      <c r="V77" s="64">
        <f t="shared" si="69"/>
        <v>-0.41211963272749053</v>
      </c>
      <c r="W77" s="64">
        <f t="shared" si="70"/>
        <v>-0.41211963272749047</v>
      </c>
      <c r="X77" s="64">
        <f t="shared" si="71"/>
        <v>-0.41211963272749047</v>
      </c>
    </row>
    <row r="78" spans="1:24">
      <c r="A78" s="7" t="s">
        <v>67</v>
      </c>
      <c r="B78" s="11">
        <v>2</v>
      </c>
      <c r="C78" s="45">
        <f>'1a'!H78</f>
        <v>-1.2677037107790865</v>
      </c>
      <c r="D78" s="45">
        <f>'1a'!I78</f>
        <v>1.0284199061851176E-2</v>
      </c>
      <c r="E78" s="45">
        <f t="shared" si="75"/>
        <v>-1.2779879098409377</v>
      </c>
      <c r="F78" s="68">
        <f t="shared" si="76"/>
        <v>-0.55415215068874857</v>
      </c>
      <c r="G78" s="68">
        <f>'2a'!I78</f>
        <v>-1.2770078444989057</v>
      </c>
      <c r="H78" s="62">
        <f>'2a'!J78</f>
        <v>9.8006534203205916E-4</v>
      </c>
      <c r="I78" s="46">
        <f t="shared" si="77"/>
        <v>-1.2779879098409377</v>
      </c>
      <c r="J78" s="68">
        <f>'3'!J78</f>
        <v>-5.5194301491125319</v>
      </c>
      <c r="K78" s="62">
        <f>'3'!K78</f>
        <v>-4.2414422392715938</v>
      </c>
      <c r="L78" s="46">
        <f t="shared" si="78"/>
        <v>-1.2779879098409381</v>
      </c>
      <c r="N78" s="7" t="s">
        <v>172</v>
      </c>
      <c r="O78" s="7" t="s">
        <v>67</v>
      </c>
      <c r="P78" s="64">
        <f>J78</f>
        <v>-5.5194301491125319</v>
      </c>
      <c r="Q78" s="64">
        <f t="shared" si="73"/>
        <v>-1.2677037107790865</v>
      </c>
      <c r="R78" s="64">
        <f t="shared" si="74"/>
        <v>-1.2770078444989057</v>
      </c>
      <c r="S78" s="64">
        <f t="shared" si="66"/>
        <v>-4.2414422392715938</v>
      </c>
      <c r="T78" s="64">
        <f t="shared" si="67"/>
        <v>1.0284199061851176E-2</v>
      </c>
      <c r="U78" s="64">
        <f t="shared" si="68"/>
        <v>9.8006534203205916E-4</v>
      </c>
      <c r="V78" s="64">
        <f t="shared" si="69"/>
        <v>-1.2779879098409381</v>
      </c>
      <c r="W78" s="64">
        <f t="shared" si="70"/>
        <v>-1.2779879098409377</v>
      </c>
      <c r="X78" s="64">
        <f t="shared" si="71"/>
        <v>-1.2779879098409377</v>
      </c>
    </row>
    <row r="79" spans="1:24">
      <c r="A79" s="7" t="s">
        <v>68</v>
      </c>
      <c r="B79" s="11">
        <v>3</v>
      </c>
      <c r="C79" s="45">
        <f>'1a'!H79</f>
        <v>1.0722332967800074</v>
      </c>
      <c r="D79" s="45">
        <f>'1a'!I79</f>
        <v>-2.3902621514360314E-2</v>
      </c>
      <c r="E79" s="45">
        <f t="shared" si="75"/>
        <v>1.0961359182943677</v>
      </c>
      <c r="F79" s="68">
        <f t="shared" si="76"/>
        <v>0.47529876604670884</v>
      </c>
      <c r="G79" s="68">
        <f>'2a'!I79</f>
        <v>0.93955050370220428</v>
      </c>
      <c r="H79" s="62">
        <f>'2a'!J79</f>
        <v>-0.15658541459216335</v>
      </c>
      <c r="I79" s="46">
        <f t="shared" si="77"/>
        <v>1.0961359182943675</v>
      </c>
      <c r="J79" s="68">
        <f>'3'!J79</f>
        <v>-3.3028718009114217</v>
      </c>
      <c r="K79" s="62">
        <f>'3'!K79</f>
        <v>-4.3990077192057893</v>
      </c>
      <c r="L79" s="46">
        <f t="shared" si="78"/>
        <v>1.0961359182943675</v>
      </c>
      <c r="N79" s="7" t="s">
        <v>137</v>
      </c>
      <c r="O79" s="7" t="s">
        <v>68</v>
      </c>
      <c r="P79" s="64">
        <f t="shared" ref="P79:P83" si="79">J79</f>
        <v>-3.3028718009114217</v>
      </c>
      <c r="Q79" s="64">
        <f t="shared" si="73"/>
        <v>1.0722332967800074</v>
      </c>
      <c r="R79" s="64">
        <f t="shared" si="74"/>
        <v>0.93955050370220428</v>
      </c>
      <c r="S79" s="64">
        <f t="shared" si="66"/>
        <v>-4.3990077192057893</v>
      </c>
      <c r="T79" s="64">
        <f t="shared" si="67"/>
        <v>-2.3902621514360314E-2</v>
      </c>
      <c r="U79" s="64">
        <f t="shared" si="68"/>
        <v>-0.15658541459216335</v>
      </c>
      <c r="V79" s="64">
        <f t="shared" si="69"/>
        <v>1.0961359182943675</v>
      </c>
      <c r="W79" s="64">
        <f t="shared" si="70"/>
        <v>1.0961359182943677</v>
      </c>
      <c r="X79" s="64">
        <f t="shared" si="71"/>
        <v>1.0961359182943675</v>
      </c>
    </row>
    <row r="80" spans="1:24">
      <c r="A80" s="7" t="s">
        <v>69</v>
      </c>
      <c r="B80" s="11">
        <v>4</v>
      </c>
      <c r="C80" s="45">
        <f>'1a'!H80</f>
        <v>-3.5771254226893381E-2</v>
      </c>
      <c r="D80" s="45">
        <f>'1a'!I80</f>
        <v>5.0546582610439938E-4</v>
      </c>
      <c r="E80" s="45">
        <f t="shared" si="75"/>
        <v>-3.6276720052997778E-2</v>
      </c>
      <c r="F80" s="68">
        <f t="shared" si="76"/>
        <v>-1.5730056820181054E-2</v>
      </c>
      <c r="G80" s="68">
        <f>'2a'!I80</f>
        <v>-3.5188823404243688E-2</v>
      </c>
      <c r="H80" s="62">
        <f>'2a'!J80</f>
        <v>1.0878966487538721E-3</v>
      </c>
      <c r="I80" s="46">
        <f t="shared" si="77"/>
        <v>-3.6276720052997563E-2</v>
      </c>
      <c r="J80" s="68">
        <f>'3'!J80</f>
        <v>-4.2776111280178704</v>
      </c>
      <c r="K80" s="62">
        <f>'3'!K80</f>
        <v>-4.2413344079648718</v>
      </c>
      <c r="L80" s="46">
        <f t="shared" si="78"/>
        <v>-3.6276720052998535E-2</v>
      </c>
      <c r="N80" s="7" t="s">
        <v>143</v>
      </c>
      <c r="O80" s="7" t="s">
        <v>69</v>
      </c>
      <c r="P80" s="64">
        <f t="shared" si="79"/>
        <v>-4.2776111280178704</v>
      </c>
      <c r="Q80" s="64">
        <f t="shared" si="73"/>
        <v>-3.5771254226893381E-2</v>
      </c>
      <c r="R80" s="64">
        <f t="shared" si="74"/>
        <v>-3.5188823404243688E-2</v>
      </c>
      <c r="S80" s="64">
        <f t="shared" si="66"/>
        <v>-4.2413344079648718</v>
      </c>
      <c r="T80" s="64">
        <f t="shared" si="67"/>
        <v>5.0546582610439938E-4</v>
      </c>
      <c r="U80" s="64">
        <f t="shared" si="68"/>
        <v>1.0878966487538721E-3</v>
      </c>
      <c r="V80" s="64">
        <f t="shared" si="69"/>
        <v>-3.6276720052998535E-2</v>
      </c>
      <c r="W80" s="64">
        <f t="shared" si="70"/>
        <v>-3.6276720052997778E-2</v>
      </c>
      <c r="X80" s="64">
        <f t="shared" si="71"/>
        <v>-3.6276720052997563E-2</v>
      </c>
    </row>
    <row r="81" spans="1:24">
      <c r="A81" s="7" t="s">
        <v>70</v>
      </c>
      <c r="B81" s="11">
        <v>5</v>
      </c>
      <c r="C81" s="45">
        <f>'1a'!H81</f>
        <v>-0.33642289553207205</v>
      </c>
      <c r="D81" s="45">
        <f>'1a'!I81</f>
        <v>4.1485873818068964E-3</v>
      </c>
      <c r="E81" s="45">
        <f t="shared" si="75"/>
        <v>-0.34057148291387895</v>
      </c>
      <c r="F81" s="68">
        <f t="shared" si="76"/>
        <v>-0.14767621686145069</v>
      </c>
      <c r="G81" s="68">
        <f>'2a'!I81</f>
        <v>-0.32817522823471312</v>
      </c>
      <c r="H81" s="62">
        <f>'2a'!J81</f>
        <v>1.2396254679165934E-2</v>
      </c>
      <c r="I81" s="46">
        <f t="shared" si="77"/>
        <v>-0.34057148291387906</v>
      </c>
      <c r="J81" s="68">
        <f>'3'!J81</f>
        <v>-4.570597532848339</v>
      </c>
      <c r="K81" s="62">
        <f>'3'!K81</f>
        <v>-4.2300260499344606</v>
      </c>
      <c r="L81" s="46">
        <f t="shared" si="78"/>
        <v>-0.3405714829138784</v>
      </c>
      <c r="N81" s="7" t="s">
        <v>173</v>
      </c>
      <c r="O81" s="7" t="s">
        <v>70</v>
      </c>
      <c r="P81" s="64">
        <f t="shared" si="79"/>
        <v>-4.570597532848339</v>
      </c>
      <c r="Q81" s="64">
        <f t="shared" si="73"/>
        <v>-0.33642289553207205</v>
      </c>
      <c r="R81" s="64">
        <f t="shared" si="74"/>
        <v>-0.32817522823471312</v>
      </c>
      <c r="S81" s="64">
        <f t="shared" si="66"/>
        <v>-4.2300260499344606</v>
      </c>
      <c r="T81" s="64">
        <f t="shared" si="67"/>
        <v>4.1485873818068964E-3</v>
      </c>
      <c r="U81" s="64">
        <f t="shared" si="68"/>
        <v>1.2396254679165934E-2</v>
      </c>
      <c r="V81" s="64">
        <f t="shared" si="69"/>
        <v>-0.3405714829138784</v>
      </c>
      <c r="W81" s="64">
        <f t="shared" si="70"/>
        <v>-0.34057148291387895</v>
      </c>
      <c r="X81" s="64">
        <f t="shared" si="71"/>
        <v>-0.34057148291387906</v>
      </c>
    </row>
    <row r="82" spans="1:24">
      <c r="A82" s="7" t="s">
        <v>71</v>
      </c>
      <c r="B82" s="11">
        <v>6</v>
      </c>
      <c r="C82" s="45">
        <f>'1a'!H82</f>
        <v>-0.31172422768891822</v>
      </c>
      <c r="D82" s="45">
        <f>'1a'!I82</f>
        <v>3.9622593035020161E-3</v>
      </c>
      <c r="E82" s="45">
        <f>C82-D82</f>
        <v>-0.31568648699242025</v>
      </c>
      <c r="F82" s="68">
        <f t="shared" si="76"/>
        <v>-0.136885759531167</v>
      </c>
      <c r="G82" s="68">
        <f>'2a'!I82</f>
        <v>-0.28477036184055105</v>
      </c>
      <c r="H82" s="62">
        <f>'2a'!J82</f>
        <v>3.0916125151869214E-2</v>
      </c>
      <c r="I82" s="46">
        <f>G82-H82</f>
        <v>-0.31568648699242025</v>
      </c>
      <c r="J82" s="68">
        <f>'3'!J82</f>
        <v>-4.5271926664541775</v>
      </c>
      <c r="K82" s="62">
        <f>'3'!K82</f>
        <v>-4.2115061794617565</v>
      </c>
      <c r="L82" s="46">
        <f>J82-K82</f>
        <v>-0.31568648699242097</v>
      </c>
      <c r="N82" s="7" t="s">
        <v>136</v>
      </c>
      <c r="O82" s="7" t="s">
        <v>71</v>
      </c>
      <c r="P82" s="64">
        <f t="shared" si="79"/>
        <v>-4.5271926664541775</v>
      </c>
      <c r="Q82" s="64">
        <f t="shared" si="73"/>
        <v>-0.31172422768891822</v>
      </c>
      <c r="R82" s="64">
        <f t="shared" si="74"/>
        <v>-0.28477036184055105</v>
      </c>
      <c r="S82" s="64">
        <f t="shared" si="66"/>
        <v>-4.2115061794617565</v>
      </c>
      <c r="T82" s="64">
        <f t="shared" si="67"/>
        <v>3.9622593035020161E-3</v>
      </c>
      <c r="U82" s="64">
        <f t="shared" si="68"/>
        <v>3.0916125151869214E-2</v>
      </c>
      <c r="V82" s="64">
        <f t="shared" si="69"/>
        <v>-0.31568648699242097</v>
      </c>
      <c r="W82" s="64">
        <f t="shared" si="70"/>
        <v>-0.31568648699242025</v>
      </c>
      <c r="X82" s="64">
        <f t="shared" si="71"/>
        <v>-0.31568648699242025</v>
      </c>
    </row>
    <row r="83" spans="1:24">
      <c r="A83" s="7" t="s">
        <v>72</v>
      </c>
      <c r="B83" s="11">
        <v>7</v>
      </c>
      <c r="C83" s="45">
        <f>'1a'!H83</f>
        <v>-1.6788240303931878</v>
      </c>
      <c r="D83" s="45">
        <f>'1a'!I83</f>
        <v>1.5143800939088453E-2</v>
      </c>
      <c r="E83" s="45">
        <f>C83-D83</f>
        <v>-1.6939678313322764</v>
      </c>
      <c r="F83" s="68">
        <f t="shared" si="76"/>
        <v>-0.73452644559616509</v>
      </c>
      <c r="G83" s="68">
        <f>'2a'!I83</f>
        <v>-1.4276040624670736</v>
      </c>
      <c r="H83" s="62">
        <f>'2a'!J83</f>
        <v>0.26636376886520269</v>
      </c>
      <c r="I83" s="46">
        <f>G83-H83</f>
        <v>-1.6939678313322764</v>
      </c>
      <c r="J83" s="68">
        <f>'3'!J83</f>
        <v>-5.6700263670807001</v>
      </c>
      <c r="K83" s="62">
        <f>'3'!K83</f>
        <v>-3.9760585357484235</v>
      </c>
      <c r="L83" s="46">
        <f>J83-K83</f>
        <v>-1.6939678313322766</v>
      </c>
      <c r="N83" s="7" t="s">
        <v>164</v>
      </c>
      <c r="O83" s="7" t="s">
        <v>72</v>
      </c>
      <c r="P83" s="64">
        <f t="shared" si="79"/>
        <v>-5.6700263670807001</v>
      </c>
      <c r="Q83" s="64">
        <f t="shared" si="73"/>
        <v>-1.6788240303931878</v>
      </c>
      <c r="R83" s="64">
        <f t="shared" si="74"/>
        <v>-1.4276040624670736</v>
      </c>
      <c r="S83" s="64">
        <f t="shared" si="66"/>
        <v>-3.9760585357484235</v>
      </c>
      <c r="T83" s="64">
        <f t="shared" si="67"/>
        <v>1.5143800939088453E-2</v>
      </c>
      <c r="U83" s="64">
        <f t="shared" si="68"/>
        <v>0.26636376886520269</v>
      </c>
      <c r="V83" s="64">
        <f t="shared" si="69"/>
        <v>-1.6939678313322766</v>
      </c>
      <c r="W83" s="64">
        <f t="shared" si="70"/>
        <v>-1.6939678313322764</v>
      </c>
      <c r="X83" s="64">
        <f t="shared" si="71"/>
        <v>-1.6939678313322764</v>
      </c>
    </row>
    <row r="84" spans="1:24">
      <c r="A84" s="7" t="s">
        <v>73</v>
      </c>
      <c r="B84" s="11">
        <v>8</v>
      </c>
      <c r="C84" s="45" t="e">
        <f>'1a'!H84</f>
        <v>#NUM!</v>
      </c>
      <c r="D84" s="45">
        <f>'1a'!I84</f>
        <v>1.4436464955219242E-2</v>
      </c>
      <c r="E84" s="45" t="e">
        <f>C84-D84</f>
        <v>#NUM!</v>
      </c>
      <c r="F84" s="68" t="e">
        <f t="shared" si="76"/>
        <v>#NUM!</v>
      </c>
      <c r="G84" s="68" t="e">
        <f>'2a'!I84</f>
        <v>#NUM!</v>
      </c>
      <c r="H84" s="62">
        <f>'2a'!J84</f>
        <v>1.165123620604519E-2</v>
      </c>
      <c r="I84" s="46" t="e">
        <f>G84-H84</f>
        <v>#NUM!</v>
      </c>
      <c r="J84" s="68" t="e">
        <f>'3'!J84</f>
        <v>#NUM!</v>
      </c>
      <c r="K84" s="62">
        <f>'3'!K84</f>
        <v>-4.2307710684075808</v>
      </c>
      <c r="L84" s="46" t="e">
        <f>J84-K84</f>
        <v>#NUM!</v>
      </c>
      <c r="N84" s="7" t="s">
        <v>174</v>
      </c>
      <c r="O84" s="7" t="s">
        <v>73</v>
      </c>
      <c r="P84" s="64" t="e">
        <f>J84</f>
        <v>#NUM!</v>
      </c>
      <c r="Q84" s="64" t="e">
        <f t="shared" si="73"/>
        <v>#NUM!</v>
      </c>
      <c r="R84" s="64" t="e">
        <f t="shared" si="74"/>
        <v>#NUM!</v>
      </c>
      <c r="S84" s="64">
        <f t="shared" si="66"/>
        <v>-4.2307710684075808</v>
      </c>
      <c r="T84" s="64">
        <f t="shared" si="67"/>
        <v>1.4436464955219242E-2</v>
      </c>
      <c r="U84" s="64">
        <f t="shared" si="68"/>
        <v>1.165123620604519E-2</v>
      </c>
      <c r="V84" s="64" t="e">
        <f t="shared" si="69"/>
        <v>#NUM!</v>
      </c>
      <c r="W84" s="64" t="e">
        <f t="shared" si="70"/>
        <v>#NUM!</v>
      </c>
      <c r="X84" s="64" t="e">
        <f t="shared" si="71"/>
        <v>#NUM!</v>
      </c>
    </row>
    <row r="85" spans="1:24">
      <c r="A85" s="7" t="s">
        <v>74</v>
      </c>
      <c r="B85" s="11">
        <v>9</v>
      </c>
      <c r="C85" s="45">
        <f>'1a'!H85</f>
        <v>-2.4917633489348203</v>
      </c>
      <c r="D85" s="45">
        <f>'1a'!I85</f>
        <v>1.3287625208950774E-2</v>
      </c>
      <c r="E85" s="45">
        <f t="shared" ref="E85:E88" si="80">C85-D85</f>
        <v>-2.5050509741437712</v>
      </c>
      <c r="F85" s="68">
        <f t="shared" si="76"/>
        <v>-1.08622262716045</v>
      </c>
      <c r="G85" s="68">
        <f>'2a'!I85</f>
        <v>-2.4905092468144781</v>
      </c>
      <c r="H85" s="62">
        <f>'2a'!J85</f>
        <v>1.4541727329292896E-2</v>
      </c>
      <c r="I85" s="46">
        <f t="shared" ref="I85:I89" si="81">G85-H85</f>
        <v>-2.5050509741437708</v>
      </c>
      <c r="J85" s="68">
        <f>'3'!J85</f>
        <v>-6.7329315514281047</v>
      </c>
      <c r="K85" s="62">
        <f>'3'!K85</f>
        <v>-4.2278805772843331</v>
      </c>
      <c r="L85" s="46">
        <f t="shared" ref="L85:L88" si="82">J85-K85</f>
        <v>-2.5050509741437716</v>
      </c>
      <c r="N85" s="7" t="s">
        <v>141</v>
      </c>
      <c r="O85" s="7" t="s">
        <v>74</v>
      </c>
      <c r="P85" s="64">
        <f>J85</f>
        <v>-6.7329315514281047</v>
      </c>
      <c r="Q85" s="64">
        <f t="shared" si="73"/>
        <v>-2.4917633489348203</v>
      </c>
      <c r="R85" s="64">
        <f t="shared" si="74"/>
        <v>-2.4905092468144781</v>
      </c>
      <c r="S85" s="64">
        <f t="shared" si="66"/>
        <v>-4.2278805772843331</v>
      </c>
      <c r="T85" s="64">
        <f t="shared" si="67"/>
        <v>1.3287625208950774E-2</v>
      </c>
      <c r="U85" s="64">
        <f t="shared" si="68"/>
        <v>1.4541727329292896E-2</v>
      </c>
      <c r="V85" s="64">
        <f t="shared" si="69"/>
        <v>-2.5050509741437716</v>
      </c>
      <c r="W85" s="64">
        <f t="shared" si="70"/>
        <v>-2.5050509741437712</v>
      </c>
      <c r="X85" s="64">
        <f t="shared" si="71"/>
        <v>-2.5050509741437708</v>
      </c>
    </row>
    <row r="86" spans="1:24">
      <c r="A86" s="7" t="s">
        <v>75</v>
      </c>
      <c r="B86" s="11">
        <v>10</v>
      </c>
      <c r="C86" s="45">
        <f>'1a'!H86</f>
        <v>1.2971444116345017</v>
      </c>
      <c r="D86" s="45">
        <f>'1a'!I86</f>
        <v>-3.1681005086989886E-2</v>
      </c>
      <c r="E86" s="45">
        <f t="shared" si="80"/>
        <v>1.3288254167214915</v>
      </c>
      <c r="F86" s="68">
        <f t="shared" si="76"/>
        <v>0.57619595372990506</v>
      </c>
      <c r="G86" s="68">
        <f>'2a'!I86</f>
        <v>1.1255235171330844</v>
      </c>
      <c r="H86" s="62">
        <f>'2a'!J86</f>
        <v>-0.20330189958840705</v>
      </c>
      <c r="I86" s="46">
        <f t="shared" si="81"/>
        <v>1.3288254167214915</v>
      </c>
      <c r="J86" s="68">
        <f>'3'!J86</f>
        <v>-3.1168987874805416</v>
      </c>
      <c r="K86" s="62">
        <f>'3'!K86</f>
        <v>-4.4457242042020333</v>
      </c>
      <c r="L86" s="46">
        <f t="shared" si="82"/>
        <v>1.3288254167214917</v>
      </c>
      <c r="N86" s="7" t="s">
        <v>131</v>
      </c>
      <c r="O86" s="7" t="s">
        <v>75</v>
      </c>
      <c r="P86" s="64">
        <f>J86</f>
        <v>-3.1168987874805416</v>
      </c>
      <c r="Q86" s="64">
        <f t="shared" si="73"/>
        <v>1.2971444116345017</v>
      </c>
      <c r="R86" s="64">
        <f t="shared" si="74"/>
        <v>1.1255235171330844</v>
      </c>
      <c r="S86" s="64">
        <f t="shared" si="66"/>
        <v>-4.4457242042020333</v>
      </c>
      <c r="T86" s="64">
        <f t="shared" si="67"/>
        <v>-3.1681005086989886E-2</v>
      </c>
      <c r="U86" s="64">
        <f t="shared" si="68"/>
        <v>-0.20330189958840705</v>
      </c>
      <c r="V86" s="64">
        <f t="shared" si="69"/>
        <v>1.3288254167214917</v>
      </c>
      <c r="W86" s="64">
        <f t="shared" si="70"/>
        <v>1.3288254167214915</v>
      </c>
      <c r="X86" s="64">
        <f t="shared" si="71"/>
        <v>1.3288254167214915</v>
      </c>
    </row>
    <row r="87" spans="1:24">
      <c r="A87" s="7" t="s">
        <v>76</v>
      </c>
      <c r="B87" s="11">
        <v>11</v>
      </c>
      <c r="C87" s="45">
        <f>'1a'!H87</f>
        <v>-7.5542375760819231</v>
      </c>
      <c r="D87" s="45">
        <f>'1a'!I87</f>
        <v>1.480936845794998E-2</v>
      </c>
      <c r="E87" s="45">
        <f t="shared" si="80"/>
        <v>-7.5690469445398731</v>
      </c>
      <c r="F87" s="68">
        <f t="shared" si="76"/>
        <v>-3.282037029210175</v>
      </c>
      <c r="G87" s="68">
        <f>'2a'!I87</f>
        <v>-7.5311820893598531</v>
      </c>
      <c r="H87" s="62">
        <f>'2a'!J87</f>
        <v>3.7864855180020494E-2</v>
      </c>
      <c r="I87" s="46">
        <f t="shared" si="81"/>
        <v>-7.569046944539874</v>
      </c>
      <c r="J87" s="68">
        <f>'3'!J87</f>
        <v>-11.773604393973478</v>
      </c>
      <c r="K87" s="62">
        <f>'3'!K87</f>
        <v>-4.2045574494336053</v>
      </c>
      <c r="L87" s="46">
        <f t="shared" si="82"/>
        <v>-7.5690469445398731</v>
      </c>
      <c r="N87" s="7" t="s">
        <v>142</v>
      </c>
      <c r="O87" s="7" t="s">
        <v>76</v>
      </c>
      <c r="P87" s="64">
        <f>J87</f>
        <v>-11.773604393973478</v>
      </c>
      <c r="Q87" s="64">
        <f t="shared" si="73"/>
        <v>-7.5542375760819231</v>
      </c>
      <c r="R87" s="64">
        <f t="shared" si="74"/>
        <v>-7.5311820893598531</v>
      </c>
      <c r="S87" s="64">
        <f t="shared" si="66"/>
        <v>-4.2045574494336053</v>
      </c>
      <c r="T87" s="64">
        <f t="shared" si="67"/>
        <v>1.480936845794998E-2</v>
      </c>
      <c r="U87" s="64">
        <f t="shared" si="68"/>
        <v>3.7864855180020494E-2</v>
      </c>
      <c r="V87" s="64">
        <f t="shared" si="69"/>
        <v>-7.5690469445398731</v>
      </c>
      <c r="W87" s="64">
        <f t="shared" si="70"/>
        <v>-7.5690469445398731</v>
      </c>
      <c r="X87" s="64">
        <f t="shared" si="71"/>
        <v>-7.569046944539874</v>
      </c>
    </row>
    <row r="88" spans="1:24">
      <c r="A88" s="7" t="s">
        <v>77</v>
      </c>
      <c r="B88" s="11">
        <v>12</v>
      </c>
      <c r="C88" s="45">
        <f>'1a'!H88</f>
        <v>0.63006331591918319</v>
      </c>
      <c r="D88" s="45">
        <f>'1a'!I88</f>
        <v>-1.2381658273450773E-2</v>
      </c>
      <c r="E88" s="45">
        <f t="shared" si="80"/>
        <v>0.64244497419263391</v>
      </c>
      <c r="F88" s="68">
        <f t="shared" si="76"/>
        <v>0.27857248210770325</v>
      </c>
      <c r="G88" s="68">
        <f>'2a'!I88</f>
        <v>0.61756062295845582</v>
      </c>
      <c r="H88" s="62">
        <f>'2a'!J88</f>
        <v>-2.4884351234178287E-2</v>
      </c>
      <c r="I88" s="46">
        <f t="shared" si="81"/>
        <v>0.64244497419263413</v>
      </c>
      <c r="J88" s="68">
        <f>'3'!J88</f>
        <v>-3.6248616816551702</v>
      </c>
      <c r="K88" s="62">
        <f>'3'!K88</f>
        <v>-4.2673066558478041</v>
      </c>
      <c r="L88" s="46">
        <f t="shared" si="82"/>
        <v>0.64244497419263391</v>
      </c>
      <c r="N88" s="7" t="s">
        <v>133</v>
      </c>
      <c r="O88" s="7" t="s">
        <v>77</v>
      </c>
      <c r="P88" s="64">
        <f t="shared" ref="P88:P89" si="83">J88</f>
        <v>-3.6248616816551702</v>
      </c>
      <c r="Q88" s="64">
        <f t="shared" si="73"/>
        <v>0.63006331591918319</v>
      </c>
      <c r="R88" s="64">
        <f t="shared" si="74"/>
        <v>0.61756062295845582</v>
      </c>
      <c r="S88" s="64">
        <f t="shared" si="66"/>
        <v>-4.2673066558478041</v>
      </c>
      <c r="T88" s="64">
        <f t="shared" si="67"/>
        <v>-1.2381658273450773E-2</v>
      </c>
      <c r="U88" s="64">
        <f t="shared" si="68"/>
        <v>-2.4884351234178287E-2</v>
      </c>
      <c r="V88" s="64">
        <f t="shared" si="69"/>
        <v>0.64244497419263391</v>
      </c>
      <c r="W88" s="64">
        <f t="shared" si="70"/>
        <v>0.64244497419263391</v>
      </c>
      <c r="X88" s="64">
        <f t="shared" si="71"/>
        <v>0.64244497419263413</v>
      </c>
    </row>
    <row r="89" spans="1:24">
      <c r="A89" s="7" t="s">
        <v>78</v>
      </c>
      <c r="B89" s="11">
        <v>13</v>
      </c>
      <c r="C89" s="45">
        <f>'1a'!H89</f>
        <v>0.80196473365601184</v>
      </c>
      <c r="D89" s="45">
        <f>'1a'!I89</f>
        <v>-1.6488769684449671E-2</v>
      </c>
      <c r="E89" s="45">
        <f>C89-D89</f>
        <v>0.81845350334046152</v>
      </c>
      <c r="F89" s="68">
        <f t="shared" si="76"/>
        <v>0.35489206558402231</v>
      </c>
      <c r="G89" s="68">
        <f>'2a'!I89</f>
        <v>0.74061964066745334</v>
      </c>
      <c r="H89" s="62">
        <f>'2a'!J89</f>
        <v>-7.7833862673008153E-2</v>
      </c>
      <c r="I89" s="46">
        <f t="shared" si="81"/>
        <v>0.81845350334046152</v>
      </c>
      <c r="J89" s="68">
        <f>'3'!J89</f>
        <v>-3.5018026639461728</v>
      </c>
      <c r="K89" s="62">
        <f>'3'!K89</f>
        <v>-4.320256167286634</v>
      </c>
      <c r="L89" s="46">
        <f>J89-K89</f>
        <v>0.81845350334046119</v>
      </c>
      <c r="N89" s="7" t="s">
        <v>132</v>
      </c>
      <c r="O89" s="7" t="s">
        <v>78</v>
      </c>
      <c r="P89" s="64">
        <f t="shared" si="83"/>
        <v>-3.5018026639461728</v>
      </c>
      <c r="Q89" s="64">
        <f t="shared" si="73"/>
        <v>0.80196473365601184</v>
      </c>
      <c r="R89" s="64">
        <f t="shared" si="74"/>
        <v>0.74061964066745334</v>
      </c>
      <c r="S89" s="64">
        <f t="shared" si="66"/>
        <v>-4.320256167286634</v>
      </c>
      <c r="T89" s="64">
        <f t="shared" si="67"/>
        <v>-1.6488769684449671E-2</v>
      </c>
      <c r="U89" s="64">
        <f t="shared" si="68"/>
        <v>-7.7833862673008153E-2</v>
      </c>
      <c r="V89" s="64">
        <f t="shared" si="69"/>
        <v>0.81845350334046119</v>
      </c>
      <c r="W89" s="64">
        <f t="shared" si="70"/>
        <v>0.81845350334046152</v>
      </c>
      <c r="X89" s="64">
        <f t="shared" si="71"/>
        <v>0.81845350334046152</v>
      </c>
    </row>
    <row r="90" spans="1:24" ht="15.75" thickBot="1">
      <c r="A90" s="18" t="s">
        <v>6</v>
      </c>
      <c r="B90" s="23"/>
      <c r="C90" s="51"/>
      <c r="D90" s="50"/>
      <c r="E90" s="50"/>
      <c r="F90" s="51"/>
      <c r="G90" s="51"/>
      <c r="H90" s="50"/>
      <c r="I90" s="52"/>
      <c r="J90" s="51"/>
      <c r="K90" s="50"/>
      <c r="L90" s="52"/>
      <c r="N90" s="18" t="s">
        <v>6</v>
      </c>
      <c r="O90" s="18" t="s">
        <v>6</v>
      </c>
      <c r="P90" s="106" t="s">
        <v>114</v>
      </c>
      <c r="Q90" s="106"/>
      <c r="R90" s="106"/>
      <c r="S90" s="106" t="s">
        <v>115</v>
      </c>
      <c r="T90" s="106"/>
      <c r="U90" s="106"/>
      <c r="V90" s="106" t="s">
        <v>126</v>
      </c>
      <c r="W90" s="106"/>
      <c r="X90" s="106"/>
    </row>
    <row r="91" spans="1:24">
      <c r="A91" s="32" t="s">
        <v>92</v>
      </c>
      <c r="B91" s="11"/>
      <c r="F91" s="68"/>
      <c r="G91" s="68"/>
      <c r="H91" s="62"/>
      <c r="I91" s="46"/>
      <c r="J91" s="68"/>
      <c r="K91" s="62"/>
      <c r="L91" s="46"/>
      <c r="N91" s="32" t="s">
        <v>92</v>
      </c>
      <c r="O91" s="32" t="s">
        <v>92</v>
      </c>
      <c r="P91" s="64" t="s">
        <v>168</v>
      </c>
      <c r="Q91" s="64" t="s">
        <v>143</v>
      </c>
      <c r="R91" s="64" t="s">
        <v>101</v>
      </c>
      <c r="S91" s="64" t="s">
        <v>168</v>
      </c>
      <c r="T91" s="64" t="s">
        <v>143</v>
      </c>
      <c r="U91" s="64" t="s">
        <v>101</v>
      </c>
      <c r="V91" s="64" t="s">
        <v>168</v>
      </c>
      <c r="W91" s="64" t="s">
        <v>143</v>
      </c>
      <c r="X91" s="64" t="s">
        <v>101</v>
      </c>
    </row>
    <row r="92" spans="1:24">
      <c r="A92" s="7" t="s">
        <v>7</v>
      </c>
      <c r="B92" s="11">
        <v>100</v>
      </c>
      <c r="C92" s="45">
        <f>'1a'!H92</f>
        <v>0.68074300635931295</v>
      </c>
      <c r="D92" s="45">
        <f>'1a'!I92</f>
        <v>-1.3773918559163739E-2</v>
      </c>
      <c r="E92" s="45">
        <f>C92-D92</f>
        <v>0.69451692491847672</v>
      </c>
      <c r="F92" s="68">
        <f>E92/(STDEV(E$92:E$98))</f>
        <v>0.66292630111379658</v>
      </c>
      <c r="G92" s="68">
        <f>'2a'!I92</f>
        <v>0.6700458872563877</v>
      </c>
      <c r="H92" s="62">
        <f>'2a'!J92</f>
        <v>-2.4471037662089089E-2</v>
      </c>
      <c r="I92" s="46">
        <f>G92-H92</f>
        <v>0.69451692491847683</v>
      </c>
      <c r="J92" s="68">
        <f>'3'!J92</f>
        <v>-3.5723764173572383</v>
      </c>
      <c r="K92" s="62">
        <f>'3'!K92</f>
        <v>-4.2668933422757149</v>
      </c>
      <c r="L92" s="46">
        <f>J92-K92</f>
        <v>0.69451692491847661</v>
      </c>
      <c r="N92" s="7" t="s">
        <v>7</v>
      </c>
      <c r="O92" s="7" t="s">
        <v>7</v>
      </c>
      <c r="P92" s="64">
        <f>J92</f>
        <v>-3.5723764173572383</v>
      </c>
      <c r="Q92" s="64">
        <f t="shared" ref="Q92:Q98" si="84">C92</f>
        <v>0.68074300635931295</v>
      </c>
      <c r="R92" s="64">
        <f t="shared" ref="R92:R98" si="85">G92</f>
        <v>0.6700458872563877</v>
      </c>
      <c r="S92" s="64">
        <f t="shared" si="66"/>
        <v>-4.2668933422757149</v>
      </c>
      <c r="T92" s="64">
        <f t="shared" si="67"/>
        <v>-1.3773918559163739E-2</v>
      </c>
      <c r="U92" s="64">
        <f t="shared" si="68"/>
        <v>-2.4471037662089089E-2</v>
      </c>
      <c r="V92" s="64">
        <f t="shared" si="69"/>
        <v>0.69451692491847661</v>
      </c>
      <c r="W92" s="64">
        <f t="shared" si="70"/>
        <v>0.69451692491847672</v>
      </c>
      <c r="X92" s="64">
        <f t="shared" si="71"/>
        <v>0.69451692491847683</v>
      </c>
    </row>
    <row r="93" spans="1:24">
      <c r="A93" s="7" t="s">
        <v>79</v>
      </c>
      <c r="B93" s="11">
        <v>250</v>
      </c>
      <c r="C93" s="45">
        <f>'1a'!H93</f>
        <v>0.67402727925548722</v>
      </c>
      <c r="D93" s="45">
        <f>'1a'!I93</f>
        <v>-1.3436627072346668E-2</v>
      </c>
      <c r="E93" s="45">
        <f t="shared" ref="E93:E97" si="86">C93-D93</f>
        <v>0.68746390632783394</v>
      </c>
      <c r="F93" s="68">
        <f t="shared" ref="F93:F99" si="87">E93/(STDEV(E$92:E$98))</f>
        <v>0.65619409436947507</v>
      </c>
      <c r="G93" s="68">
        <f>'2a'!I93</f>
        <v>0.65201699371148625</v>
      </c>
      <c r="H93" s="62">
        <f>'2a'!J93</f>
        <v>-3.5446912616347415E-2</v>
      </c>
      <c r="I93" s="46">
        <f t="shared" ref="I93:I97" si="88">G93-H93</f>
        <v>0.68746390632783361</v>
      </c>
      <c r="J93" s="68">
        <f>'3'!J93</f>
        <v>-3.5904053109021397</v>
      </c>
      <c r="K93" s="62">
        <f>'3'!K93</f>
        <v>-4.2778692172299735</v>
      </c>
      <c r="L93" s="46">
        <f>J93-K93</f>
        <v>0.68746390632783383</v>
      </c>
      <c r="N93" s="7" t="s">
        <v>79</v>
      </c>
      <c r="O93" s="7" t="s">
        <v>79</v>
      </c>
      <c r="P93" s="64">
        <f>J93</f>
        <v>-3.5904053109021397</v>
      </c>
      <c r="Q93" s="64">
        <f t="shared" si="84"/>
        <v>0.67402727925548722</v>
      </c>
      <c r="R93" s="64">
        <f t="shared" si="85"/>
        <v>0.65201699371148625</v>
      </c>
      <c r="S93" s="64">
        <f t="shared" si="66"/>
        <v>-4.2778692172299735</v>
      </c>
      <c r="T93" s="64">
        <f t="shared" si="67"/>
        <v>-1.3436627072346668E-2</v>
      </c>
      <c r="U93" s="64">
        <f t="shared" si="68"/>
        <v>-3.5446912616347415E-2</v>
      </c>
      <c r="V93" s="64">
        <f t="shared" si="69"/>
        <v>0.68746390632783383</v>
      </c>
      <c r="W93" s="64">
        <f t="shared" si="70"/>
        <v>0.68746390632783394</v>
      </c>
      <c r="X93" s="64">
        <f t="shared" si="71"/>
        <v>0.68746390632783361</v>
      </c>
    </row>
    <row r="94" spans="1:24">
      <c r="A94" s="7" t="s">
        <v>80</v>
      </c>
      <c r="B94" s="11">
        <v>500</v>
      </c>
      <c r="C94" s="45">
        <f>'1a'!H94</f>
        <v>0.72626505570030719</v>
      </c>
      <c r="D94" s="45">
        <f>'1a'!I94</f>
        <v>-1.4542786661440682E-2</v>
      </c>
      <c r="E94" s="45">
        <f t="shared" si="86"/>
        <v>0.7408078423617479</v>
      </c>
      <c r="F94" s="68">
        <f t="shared" si="87"/>
        <v>0.70711164141984317</v>
      </c>
      <c r="G94" s="68">
        <f>'2a'!I94</f>
        <v>0.68013337063312884</v>
      </c>
      <c r="H94" s="62">
        <f>'2a'!J94</f>
        <v>-6.0674471728619186E-2</v>
      </c>
      <c r="I94" s="46">
        <f t="shared" si="88"/>
        <v>0.74080784236174801</v>
      </c>
      <c r="J94" s="68">
        <f>'3'!J94</f>
        <v>-3.5622889339804975</v>
      </c>
      <c r="K94" s="62">
        <f>'3'!K94</f>
        <v>-4.3030967763422456</v>
      </c>
      <c r="L94" s="46">
        <f>J94-K94</f>
        <v>0.74080784236174813</v>
      </c>
      <c r="N94" s="7" t="s">
        <v>80</v>
      </c>
      <c r="O94" s="7" t="s">
        <v>80</v>
      </c>
      <c r="P94" s="64">
        <f>J94</f>
        <v>-3.5622889339804975</v>
      </c>
      <c r="Q94" s="64">
        <f t="shared" si="84"/>
        <v>0.72626505570030719</v>
      </c>
      <c r="R94" s="64">
        <f t="shared" si="85"/>
        <v>0.68013337063312884</v>
      </c>
      <c r="S94" s="64">
        <f t="shared" si="66"/>
        <v>-4.3030967763422456</v>
      </c>
      <c r="T94" s="64">
        <f t="shared" si="67"/>
        <v>-1.4542786661440682E-2</v>
      </c>
      <c r="U94" s="64">
        <f t="shared" si="68"/>
        <v>-6.0674471728619186E-2</v>
      </c>
      <c r="V94" s="64">
        <f t="shared" si="69"/>
        <v>0.74080784236174813</v>
      </c>
      <c r="W94" s="64">
        <f t="shared" si="70"/>
        <v>0.7408078423617479</v>
      </c>
      <c r="X94" s="64">
        <f t="shared" si="71"/>
        <v>0.74080784236174801</v>
      </c>
    </row>
    <row r="95" spans="1:24">
      <c r="A95" s="7" t="s">
        <v>81</v>
      </c>
      <c r="B95" s="11">
        <v>1000</v>
      </c>
      <c r="C95" s="45">
        <f>'1a'!H95</f>
        <v>0.72895535283300261</v>
      </c>
      <c r="D95" s="45">
        <f>'1a'!I95</f>
        <v>-1.4008989403706762E-2</v>
      </c>
      <c r="E95" s="45">
        <f t="shared" si="86"/>
        <v>0.74296434223670937</v>
      </c>
      <c r="F95" s="68">
        <f t="shared" si="87"/>
        <v>0.70917005127879429</v>
      </c>
      <c r="G95" s="68">
        <f>'2a'!I95</f>
        <v>0.63995595120040505</v>
      </c>
      <c r="H95" s="62">
        <f>'2a'!J95</f>
        <v>-0.1030083910363043</v>
      </c>
      <c r="I95" s="46">
        <f t="shared" si="88"/>
        <v>0.74296434223670937</v>
      </c>
      <c r="J95" s="68">
        <f>'3'!J95</f>
        <v>-3.6024663534132211</v>
      </c>
      <c r="K95" s="62">
        <f>'3'!K95</f>
        <v>-4.34543069564993</v>
      </c>
      <c r="L95" s="46">
        <f t="shared" ref="L95:L98" si="89">J95-K95</f>
        <v>0.74296434223670893</v>
      </c>
      <c r="N95" s="7" t="s">
        <v>81</v>
      </c>
      <c r="O95" s="7" t="s">
        <v>81</v>
      </c>
      <c r="P95" s="64">
        <f>J95</f>
        <v>-3.6024663534132211</v>
      </c>
      <c r="Q95" s="64">
        <f t="shared" si="84"/>
        <v>0.72895535283300261</v>
      </c>
      <c r="R95" s="64">
        <f t="shared" si="85"/>
        <v>0.63995595120040505</v>
      </c>
      <c r="S95" s="64">
        <f t="shared" si="66"/>
        <v>-4.34543069564993</v>
      </c>
      <c r="T95" s="64">
        <f t="shared" si="67"/>
        <v>-1.4008989403706762E-2</v>
      </c>
      <c r="U95" s="64">
        <f t="shared" si="68"/>
        <v>-0.1030083910363043</v>
      </c>
      <c r="V95" s="64">
        <f t="shared" si="69"/>
        <v>0.74296434223670893</v>
      </c>
      <c r="W95" s="64">
        <f t="shared" si="70"/>
        <v>0.74296434223670937</v>
      </c>
      <c r="X95" s="64">
        <f t="shared" si="71"/>
        <v>0.74296434223670937</v>
      </c>
    </row>
    <row r="96" spans="1:24">
      <c r="A96" s="7" t="s">
        <v>82</v>
      </c>
      <c r="B96" s="11">
        <v>2000</v>
      </c>
      <c r="C96" s="45">
        <f>'1a'!H96</f>
        <v>0.71466225243474402</v>
      </c>
      <c r="D96" s="45">
        <f>'1a'!I96</f>
        <v>-1.3092133234476286E-2</v>
      </c>
      <c r="E96" s="45">
        <f t="shared" si="86"/>
        <v>0.72775438566922035</v>
      </c>
      <c r="F96" s="68">
        <f t="shared" si="87"/>
        <v>0.69465193100610179</v>
      </c>
      <c r="G96" s="68">
        <f>'2a'!I96</f>
        <v>0.58531704166853338</v>
      </c>
      <c r="H96" s="62">
        <f>'2a'!J96</f>
        <v>-0.14243734400068692</v>
      </c>
      <c r="I96" s="46">
        <f t="shared" si="88"/>
        <v>0.72775438566922035</v>
      </c>
      <c r="J96" s="68">
        <f>'3'!J96</f>
        <v>-3.6571052629450929</v>
      </c>
      <c r="K96" s="62">
        <f>'3'!K96</f>
        <v>-4.384859648614313</v>
      </c>
      <c r="L96" s="46">
        <f t="shared" si="89"/>
        <v>0.72775438566922013</v>
      </c>
      <c r="N96" s="7" t="s">
        <v>82</v>
      </c>
      <c r="O96" s="7" t="s">
        <v>82</v>
      </c>
      <c r="P96" s="64">
        <f t="shared" ref="P96:P98" si="90">J96</f>
        <v>-3.6571052629450929</v>
      </c>
      <c r="Q96" s="64">
        <f t="shared" si="84"/>
        <v>0.71466225243474402</v>
      </c>
      <c r="R96" s="64">
        <f t="shared" si="85"/>
        <v>0.58531704166853338</v>
      </c>
      <c r="S96" s="64">
        <f t="shared" si="66"/>
        <v>-4.384859648614313</v>
      </c>
      <c r="T96" s="64">
        <f t="shared" si="67"/>
        <v>-1.3092133234476286E-2</v>
      </c>
      <c r="U96" s="64">
        <f t="shared" si="68"/>
        <v>-0.14243734400068692</v>
      </c>
      <c r="V96" s="64">
        <f t="shared" si="69"/>
        <v>0.72775438566922013</v>
      </c>
      <c r="W96" s="64">
        <f t="shared" si="70"/>
        <v>0.72775438566922035</v>
      </c>
      <c r="X96" s="64">
        <f t="shared" si="71"/>
        <v>0.72775438566922035</v>
      </c>
    </row>
    <row r="97" spans="1:24">
      <c r="A97" s="7" t="s">
        <v>83</v>
      </c>
      <c r="B97" s="11">
        <v>5000</v>
      </c>
      <c r="C97" s="45">
        <f>'1a'!H97</f>
        <v>0.19562871770315779</v>
      </c>
      <c r="D97" s="45">
        <f>'1a'!I97</f>
        <v>-2.9765886057841052E-3</v>
      </c>
      <c r="E97" s="45">
        <f t="shared" si="86"/>
        <v>0.19860530630894188</v>
      </c>
      <c r="F97" s="68">
        <f t="shared" si="87"/>
        <v>0.18957159482962047</v>
      </c>
      <c r="G97" s="68">
        <f>'2a'!I97</f>
        <v>0.15469054331997337</v>
      </c>
      <c r="H97" s="62">
        <f>'2a'!J97</f>
        <v>-4.3914762988968778E-2</v>
      </c>
      <c r="I97" s="46">
        <f t="shared" si="88"/>
        <v>0.19860530630894213</v>
      </c>
      <c r="J97" s="68">
        <f>'3'!J97</f>
        <v>-4.0877317612936528</v>
      </c>
      <c r="K97" s="62">
        <f>'3'!K97</f>
        <v>-4.2863370676025951</v>
      </c>
      <c r="L97" s="46">
        <f t="shared" si="89"/>
        <v>0.19860530630894235</v>
      </c>
      <c r="N97" s="7" t="s">
        <v>83</v>
      </c>
      <c r="O97" s="7" t="s">
        <v>83</v>
      </c>
      <c r="P97" s="64">
        <f t="shared" si="90"/>
        <v>-4.0877317612936528</v>
      </c>
      <c r="Q97" s="64">
        <f t="shared" si="84"/>
        <v>0.19562871770315779</v>
      </c>
      <c r="R97" s="64">
        <f t="shared" si="85"/>
        <v>0.15469054331997337</v>
      </c>
      <c r="S97" s="64">
        <f t="shared" si="66"/>
        <v>-4.2863370676025951</v>
      </c>
      <c r="T97" s="64">
        <f t="shared" si="67"/>
        <v>-2.9765886057841052E-3</v>
      </c>
      <c r="U97" s="64">
        <f t="shared" si="68"/>
        <v>-4.3914762988968778E-2</v>
      </c>
      <c r="V97" s="64">
        <f t="shared" si="69"/>
        <v>0.19860530630894235</v>
      </c>
      <c r="W97" s="64">
        <f t="shared" si="70"/>
        <v>0.19860530630894188</v>
      </c>
      <c r="X97" s="64">
        <f t="shared" si="71"/>
        <v>0.19860530630894213</v>
      </c>
    </row>
    <row r="98" spans="1:24">
      <c r="A98" s="7" t="s">
        <v>84</v>
      </c>
      <c r="B98" s="11">
        <v>0</v>
      </c>
      <c r="C98" s="45">
        <f>'1a'!H98</f>
        <v>-2.0712493758222701</v>
      </c>
      <c r="D98" s="45">
        <f>'1a'!I98</f>
        <v>2.0127243305932321E-2</v>
      </c>
      <c r="E98" s="45">
        <f>C98-D98</f>
        <v>-2.0913766191282024</v>
      </c>
      <c r="F98" s="68">
        <f t="shared" si="87"/>
        <v>-1.9962487833068681</v>
      </c>
      <c r="G98" s="68">
        <f>'2a'!I98</f>
        <v>-1.6098476069524073</v>
      </c>
      <c r="H98" s="62">
        <f>'2a'!J98</f>
        <v>0.48152901217579536</v>
      </c>
      <c r="I98" s="46">
        <f>G98-H98</f>
        <v>-2.0913766191282024</v>
      </c>
      <c r="J98" s="68">
        <f>'3'!J98</f>
        <v>-5.852269911566033</v>
      </c>
      <c r="K98" s="62">
        <f>'3'!K98</f>
        <v>-3.7608932924378307</v>
      </c>
      <c r="L98" s="46">
        <f t="shared" si="89"/>
        <v>-2.0913766191282024</v>
      </c>
      <c r="N98" s="7" t="s">
        <v>84</v>
      </c>
      <c r="O98" s="7" t="s">
        <v>84</v>
      </c>
      <c r="P98" s="64">
        <f t="shared" si="90"/>
        <v>-5.852269911566033</v>
      </c>
      <c r="Q98" s="64">
        <f t="shared" si="84"/>
        <v>-2.0712493758222701</v>
      </c>
      <c r="R98" s="64">
        <f t="shared" si="85"/>
        <v>-1.6098476069524073</v>
      </c>
      <c r="S98" s="64">
        <f t="shared" si="66"/>
        <v>-3.7608932924378307</v>
      </c>
      <c r="T98" s="64">
        <f t="shared" si="67"/>
        <v>2.0127243305932321E-2</v>
      </c>
      <c r="U98" s="64">
        <f t="shared" si="68"/>
        <v>0.48152901217579536</v>
      </c>
      <c r="V98" s="64">
        <f t="shared" si="69"/>
        <v>-2.0913766191282024</v>
      </c>
      <c r="W98" s="64">
        <f t="shared" si="70"/>
        <v>-2.0913766191282024</v>
      </c>
      <c r="X98" s="64">
        <f t="shared" si="71"/>
        <v>-2.0913766191282024</v>
      </c>
    </row>
    <row r="99" spans="1:24" ht="15.75" thickBot="1">
      <c r="A99" s="18" t="s">
        <v>6</v>
      </c>
      <c r="B99" s="23"/>
      <c r="C99" s="51"/>
      <c r="D99" s="50"/>
      <c r="E99" s="50"/>
      <c r="F99" s="51">
        <f t="shared" si="87"/>
        <v>0</v>
      </c>
      <c r="G99" s="51"/>
      <c r="H99" s="50"/>
      <c r="I99" s="52"/>
      <c r="J99" s="51"/>
      <c r="K99" s="50"/>
      <c r="L99" s="52"/>
      <c r="N99" s="18" t="s">
        <v>6</v>
      </c>
      <c r="O99" s="18" t="s">
        <v>6</v>
      </c>
      <c r="P99" s="106" t="s">
        <v>114</v>
      </c>
      <c r="Q99" s="106"/>
      <c r="R99" s="106"/>
      <c r="S99" s="106" t="s">
        <v>115</v>
      </c>
      <c r="T99" s="106"/>
      <c r="U99" s="106"/>
      <c r="V99" s="106" t="s">
        <v>126</v>
      </c>
      <c r="W99" s="106"/>
      <c r="X99" s="106"/>
    </row>
    <row r="100" spans="1:24">
      <c r="A100" s="32" t="s">
        <v>93</v>
      </c>
      <c r="B100" s="11"/>
      <c r="F100" s="68"/>
      <c r="G100" s="68"/>
      <c r="H100" s="62"/>
      <c r="I100" s="46"/>
      <c r="J100" s="68"/>
      <c r="K100" s="62"/>
      <c r="L100" s="46"/>
      <c r="N100" s="32" t="s">
        <v>93</v>
      </c>
      <c r="O100" s="32" t="s">
        <v>93</v>
      </c>
      <c r="P100" s="64" t="s">
        <v>168</v>
      </c>
      <c r="Q100" s="64" t="s">
        <v>143</v>
      </c>
      <c r="R100" s="64" t="s">
        <v>101</v>
      </c>
      <c r="S100" s="64" t="s">
        <v>168</v>
      </c>
      <c r="T100" s="64" t="s">
        <v>143</v>
      </c>
      <c r="U100" s="64" t="s">
        <v>101</v>
      </c>
      <c r="V100" s="64" t="s">
        <v>168</v>
      </c>
      <c r="W100" s="64" t="s">
        <v>143</v>
      </c>
      <c r="X100" s="64" t="s">
        <v>101</v>
      </c>
    </row>
    <row r="101" spans="1:24">
      <c r="A101" s="7" t="s">
        <v>85</v>
      </c>
      <c r="B101" s="11">
        <v>50</v>
      </c>
      <c r="C101" s="45">
        <f>'1a'!H101</f>
        <v>0.19744277840208152</v>
      </c>
      <c r="D101" s="45">
        <f>'1a'!I101</f>
        <v>-3.0963793669671266E-3</v>
      </c>
      <c r="E101" s="45">
        <f t="shared" ref="E101:E105" si="91">C101-D101</f>
        <v>0.20053915776904865</v>
      </c>
      <c r="F101" s="68">
        <f>E101/(STDEV(E$101:E$106))</f>
        <v>0.74371582855801111</v>
      </c>
      <c r="G101" s="68">
        <f>'2a'!I101</f>
        <v>0.18585316157414603</v>
      </c>
      <c r="H101" s="62">
        <f>'2a'!J101</f>
        <v>-1.4685996194902759E-2</v>
      </c>
      <c r="I101" s="46">
        <f>G101-H101</f>
        <v>0.20053915776904879</v>
      </c>
      <c r="J101" s="68">
        <f>'3'!J101</f>
        <v>-4.0565691430394804</v>
      </c>
      <c r="K101" s="62">
        <f>'3'!K101</f>
        <v>-4.2571083008085289</v>
      </c>
      <c r="L101" s="46">
        <f>J101-K101</f>
        <v>0.20053915776904851</v>
      </c>
      <c r="N101" s="7" t="s">
        <v>85</v>
      </c>
      <c r="O101" s="7" t="s">
        <v>85</v>
      </c>
      <c r="P101" s="64">
        <f>J101</f>
        <v>-4.0565691430394804</v>
      </c>
      <c r="Q101" s="64">
        <f t="shared" ref="Q101:Q106" si="92">C101</f>
        <v>0.19744277840208152</v>
      </c>
      <c r="R101" s="64">
        <f t="shared" ref="R101:R106" si="93">G101</f>
        <v>0.18585316157414603</v>
      </c>
      <c r="S101" s="64">
        <f t="shared" si="66"/>
        <v>-4.2571083008085289</v>
      </c>
      <c r="T101" s="64">
        <f t="shared" si="67"/>
        <v>-3.0963793669671266E-3</v>
      </c>
      <c r="U101" s="64">
        <f t="shared" si="68"/>
        <v>-1.4685996194902759E-2</v>
      </c>
      <c r="V101" s="64">
        <f t="shared" si="69"/>
        <v>0.20053915776904851</v>
      </c>
      <c r="W101" s="64">
        <f t="shared" si="70"/>
        <v>0.20053915776904865</v>
      </c>
      <c r="X101" s="64">
        <f t="shared" si="71"/>
        <v>0.20053915776904879</v>
      </c>
    </row>
    <row r="102" spans="1:24">
      <c r="A102" s="7" t="s">
        <v>25</v>
      </c>
      <c r="B102" s="11">
        <v>100</v>
      </c>
      <c r="C102" s="45">
        <f>'1a'!H102</f>
        <v>0.10681732778180593</v>
      </c>
      <c r="D102" s="45">
        <f>'1a'!I102</f>
        <v>-1.6102166377925972E-3</v>
      </c>
      <c r="E102" s="45">
        <f t="shared" si="91"/>
        <v>0.10842754441959852</v>
      </c>
      <c r="F102" s="68">
        <f t="shared" ref="F102:F107" si="94">E102/(STDEV(E$101:E$106))</f>
        <v>0.40211239507348817</v>
      </c>
      <c r="G102" s="68">
        <f>'2a'!I102</f>
        <v>0.10140938488812669</v>
      </c>
      <c r="H102" s="62">
        <f>'2a'!J102</f>
        <v>-7.018159531471984E-3</v>
      </c>
      <c r="I102" s="46">
        <f t="shared" ref="I102:I106" si="95">G102-H102</f>
        <v>0.10842754441959868</v>
      </c>
      <c r="J102" s="68">
        <f>'3'!J102</f>
        <v>-4.1410129197255001</v>
      </c>
      <c r="K102" s="62">
        <f>'3'!K102</f>
        <v>-4.2494404641450982</v>
      </c>
      <c r="L102" s="46">
        <f>J102-K102</f>
        <v>0.10842754441959812</v>
      </c>
      <c r="N102" s="7" t="s">
        <v>25</v>
      </c>
      <c r="O102" s="7" t="s">
        <v>25</v>
      </c>
      <c r="P102" s="64">
        <f>J102</f>
        <v>-4.1410129197255001</v>
      </c>
      <c r="Q102" s="64">
        <f t="shared" si="92"/>
        <v>0.10681732778180593</v>
      </c>
      <c r="R102" s="64">
        <f t="shared" si="93"/>
        <v>0.10140938488812669</v>
      </c>
      <c r="S102" s="64">
        <f t="shared" si="66"/>
        <v>-4.2494404641450982</v>
      </c>
      <c r="T102" s="64">
        <f t="shared" si="67"/>
        <v>-1.6102166377925972E-3</v>
      </c>
      <c r="U102" s="64">
        <f t="shared" si="68"/>
        <v>-7.018159531471984E-3</v>
      </c>
      <c r="V102" s="64">
        <f t="shared" si="69"/>
        <v>0.10842754441959812</v>
      </c>
      <c r="W102" s="64">
        <f t="shared" si="70"/>
        <v>0.10842754441959852</v>
      </c>
      <c r="X102" s="64">
        <f t="shared" si="71"/>
        <v>0.10842754441959868</v>
      </c>
    </row>
    <row r="103" spans="1:24">
      <c r="A103" s="7" t="s">
        <v>79</v>
      </c>
      <c r="B103" s="11">
        <v>250</v>
      </c>
      <c r="C103" s="45">
        <f>'1a'!H103</f>
        <v>8.9878276486495934E-2</v>
      </c>
      <c r="D103" s="45">
        <f>'1a'!I103</f>
        <v>-1.3322868033368743E-3</v>
      </c>
      <c r="E103" s="45">
        <f t="shared" si="91"/>
        <v>9.1210563289832805E-2</v>
      </c>
      <c r="F103" s="68">
        <f t="shared" si="94"/>
        <v>0.33826181582184034</v>
      </c>
      <c r="G103" s="68">
        <f>'2a'!I103</f>
        <v>7.6131690526232532E-2</v>
      </c>
      <c r="H103" s="62">
        <f>'2a'!J103</f>
        <v>-1.5078872763600183E-2</v>
      </c>
      <c r="I103" s="46">
        <f t="shared" si="95"/>
        <v>9.1210563289832708E-2</v>
      </c>
      <c r="J103" s="68">
        <f>'3'!J103</f>
        <v>-4.1662906140873934</v>
      </c>
      <c r="K103" s="62">
        <f>'3'!K103</f>
        <v>-4.2575011773772262</v>
      </c>
      <c r="L103" s="46">
        <f t="shared" ref="L103:L106" si="96">J103-K103</f>
        <v>9.1210563289832791E-2</v>
      </c>
      <c r="N103" s="7" t="s">
        <v>79</v>
      </c>
      <c r="O103" s="7" t="s">
        <v>79</v>
      </c>
      <c r="P103" s="64">
        <f t="shared" ref="P103:P105" si="97">J103</f>
        <v>-4.1662906140873934</v>
      </c>
      <c r="Q103" s="64">
        <f t="shared" si="92"/>
        <v>8.9878276486495934E-2</v>
      </c>
      <c r="R103" s="64">
        <f t="shared" si="93"/>
        <v>7.6131690526232532E-2</v>
      </c>
      <c r="S103" s="64">
        <f t="shared" si="66"/>
        <v>-4.2575011773772262</v>
      </c>
      <c r="T103" s="64">
        <f t="shared" si="67"/>
        <v>-1.3322868033368743E-3</v>
      </c>
      <c r="U103" s="64">
        <f t="shared" si="68"/>
        <v>-1.5078872763600183E-2</v>
      </c>
      <c r="V103" s="64">
        <f t="shared" si="69"/>
        <v>9.1210563289832791E-2</v>
      </c>
      <c r="W103" s="64">
        <f t="shared" si="70"/>
        <v>9.1210563289832805E-2</v>
      </c>
      <c r="X103" s="64">
        <f t="shared" si="71"/>
        <v>9.1210563289832708E-2</v>
      </c>
    </row>
    <row r="104" spans="1:24">
      <c r="A104" s="7" t="s">
        <v>80</v>
      </c>
      <c r="B104" s="11">
        <v>500</v>
      </c>
      <c r="C104" s="45">
        <f>'1a'!H104</f>
        <v>0.11764829554514525</v>
      </c>
      <c r="D104" s="45">
        <f>'1a'!I104</f>
        <v>-1.7523830666607385E-3</v>
      </c>
      <c r="E104" s="45">
        <f t="shared" si="91"/>
        <v>0.11940067861180599</v>
      </c>
      <c r="F104" s="68">
        <f t="shared" si="94"/>
        <v>0.44280715852230218</v>
      </c>
      <c r="G104" s="68">
        <f>'2a'!I104</f>
        <v>9.4823111387734721E-2</v>
      </c>
      <c r="H104" s="62">
        <f>'2a'!J104</f>
        <v>-2.4577567224071457E-2</v>
      </c>
      <c r="I104" s="46">
        <f t="shared" si="95"/>
        <v>0.11940067861180617</v>
      </c>
      <c r="J104" s="68">
        <f>'3'!J104</f>
        <v>-4.1475991932258918</v>
      </c>
      <c r="K104" s="62">
        <f>'3'!K104</f>
        <v>-4.2669998718376974</v>
      </c>
      <c r="L104" s="46">
        <f t="shared" si="96"/>
        <v>0.11940067861180559</v>
      </c>
      <c r="N104" s="7" t="s">
        <v>80</v>
      </c>
      <c r="O104" s="7" t="s">
        <v>80</v>
      </c>
      <c r="P104" s="64">
        <f t="shared" si="97"/>
        <v>-4.1475991932258918</v>
      </c>
      <c r="Q104" s="64">
        <f t="shared" si="92"/>
        <v>0.11764829554514525</v>
      </c>
      <c r="R104" s="64">
        <f t="shared" si="93"/>
        <v>9.4823111387734721E-2</v>
      </c>
      <c r="S104" s="64">
        <f t="shared" si="66"/>
        <v>-4.2669998718376974</v>
      </c>
      <c r="T104" s="64">
        <f t="shared" si="67"/>
        <v>-1.7523830666607385E-3</v>
      </c>
      <c r="U104" s="64">
        <f t="shared" si="68"/>
        <v>-2.4577567224071457E-2</v>
      </c>
      <c r="V104" s="64">
        <f t="shared" si="69"/>
        <v>0.11940067861180559</v>
      </c>
      <c r="W104" s="64">
        <f t="shared" si="70"/>
        <v>0.11940067861180599</v>
      </c>
      <c r="X104" s="64">
        <f t="shared" si="71"/>
        <v>0.11940067861180617</v>
      </c>
    </row>
    <row r="105" spans="1:24">
      <c r="A105" s="7" t="s">
        <v>81</v>
      </c>
      <c r="B105" s="11">
        <v>1000</v>
      </c>
      <c r="C105" s="45">
        <f>'1a'!H105</f>
        <v>0.21401903258569724</v>
      </c>
      <c r="D105" s="45">
        <f>'1a'!I105</f>
        <v>-3.2586180227127878E-3</v>
      </c>
      <c r="E105" s="45">
        <f t="shared" si="91"/>
        <v>0.21727765060841003</v>
      </c>
      <c r="F105" s="68">
        <f t="shared" si="94"/>
        <v>0.80579189494487879</v>
      </c>
      <c r="G105" s="68">
        <f>'2a'!I105</f>
        <v>0.1643920319154272</v>
      </c>
      <c r="H105" s="62">
        <f>'2a'!J105</f>
        <v>-5.2885618692982798E-2</v>
      </c>
      <c r="I105" s="46">
        <f t="shared" si="95"/>
        <v>0.21727765060841001</v>
      </c>
      <c r="J105" s="68">
        <f>'3'!J105</f>
        <v>-4.0780302726981992</v>
      </c>
      <c r="K105" s="62">
        <f>'3'!K105</f>
        <v>-4.2953079233066092</v>
      </c>
      <c r="L105" s="46">
        <f t="shared" si="96"/>
        <v>0.21727765060840998</v>
      </c>
      <c r="N105" s="7" t="s">
        <v>81</v>
      </c>
      <c r="O105" s="7" t="s">
        <v>81</v>
      </c>
      <c r="P105" s="64">
        <f t="shared" si="97"/>
        <v>-4.0780302726981992</v>
      </c>
      <c r="Q105" s="64">
        <f t="shared" si="92"/>
        <v>0.21401903258569724</v>
      </c>
      <c r="R105" s="64">
        <f t="shared" si="93"/>
        <v>0.1643920319154272</v>
      </c>
      <c r="S105" s="64">
        <f t="shared" si="66"/>
        <v>-4.2953079233066092</v>
      </c>
      <c r="T105" s="64">
        <f t="shared" si="67"/>
        <v>-3.2586180227127878E-3</v>
      </c>
      <c r="U105" s="64">
        <f t="shared" si="68"/>
        <v>-5.2885618692982798E-2</v>
      </c>
      <c r="V105" s="64">
        <f t="shared" si="69"/>
        <v>0.21727765060840998</v>
      </c>
      <c r="W105" s="64">
        <f t="shared" si="70"/>
        <v>0.21727765060841003</v>
      </c>
      <c r="X105" s="64">
        <f t="shared" si="71"/>
        <v>0.21727765060841001</v>
      </c>
    </row>
    <row r="106" spans="1:24">
      <c r="A106" s="7" t="s">
        <v>86</v>
      </c>
      <c r="B106" s="11">
        <v>0</v>
      </c>
      <c r="C106" s="45">
        <f>'1a'!H106</f>
        <v>-0.49472922342985159</v>
      </c>
      <c r="D106" s="45">
        <f>'1a'!I106</f>
        <v>6.3208725998958153E-3</v>
      </c>
      <c r="E106" s="45">
        <f>C106-D106</f>
        <v>-0.50105009602974737</v>
      </c>
      <c r="F106" s="68">
        <f t="shared" si="94"/>
        <v>-1.8581851617577101</v>
      </c>
      <c r="G106" s="68">
        <f>'2a'!I106</f>
        <v>-0.37843188823889928</v>
      </c>
      <c r="H106" s="62">
        <f>'2a'!J106</f>
        <v>0.12261820779084803</v>
      </c>
      <c r="I106" s="46">
        <f t="shared" si="95"/>
        <v>-0.50105009602974726</v>
      </c>
      <c r="J106" s="68">
        <f>'3'!J106</f>
        <v>-4.6208541928525255</v>
      </c>
      <c r="K106" s="62">
        <f>'3'!K106</f>
        <v>-4.1198040968227785</v>
      </c>
      <c r="L106" s="46">
        <f t="shared" si="96"/>
        <v>-0.50105009602974704</v>
      </c>
      <c r="N106" s="7" t="s">
        <v>86</v>
      </c>
      <c r="O106" s="7" t="s">
        <v>86</v>
      </c>
      <c r="P106" s="64">
        <f>J106</f>
        <v>-4.6208541928525255</v>
      </c>
      <c r="Q106" s="64">
        <f t="shared" si="92"/>
        <v>-0.49472922342985159</v>
      </c>
      <c r="R106" s="64">
        <f t="shared" si="93"/>
        <v>-0.37843188823889928</v>
      </c>
      <c r="S106" s="64">
        <f t="shared" si="66"/>
        <v>-4.1198040968227785</v>
      </c>
      <c r="T106" s="64">
        <f t="shared" si="67"/>
        <v>6.3208725998958153E-3</v>
      </c>
      <c r="U106" s="64">
        <f t="shared" si="68"/>
        <v>0.12261820779084803</v>
      </c>
      <c r="V106" s="64">
        <f t="shared" si="69"/>
        <v>-0.50105009602974704</v>
      </c>
      <c r="W106" s="64">
        <f t="shared" si="70"/>
        <v>-0.50105009602974737</v>
      </c>
      <c r="X106" s="64">
        <f t="shared" si="71"/>
        <v>-0.50105009602974726</v>
      </c>
    </row>
    <row r="107" spans="1:24" ht="15.75" thickBot="1">
      <c r="A107" s="18" t="s">
        <v>6</v>
      </c>
      <c r="B107" s="23"/>
      <c r="C107" s="51"/>
      <c r="D107" s="50"/>
      <c r="E107" s="50"/>
      <c r="F107" s="51">
        <f t="shared" si="94"/>
        <v>0</v>
      </c>
      <c r="G107" s="51"/>
      <c r="H107" s="50"/>
      <c r="I107" s="52"/>
      <c r="J107" s="51"/>
      <c r="K107" s="50"/>
      <c r="L107" s="52"/>
      <c r="N107" s="18" t="s">
        <v>6</v>
      </c>
      <c r="O107" s="18" t="s">
        <v>6</v>
      </c>
      <c r="P107" s="106" t="s">
        <v>114</v>
      </c>
      <c r="Q107" s="106"/>
      <c r="R107" s="106"/>
      <c r="S107" s="106" t="s">
        <v>115</v>
      </c>
      <c r="T107" s="106"/>
      <c r="U107" s="106"/>
      <c r="V107" s="106" t="s">
        <v>126</v>
      </c>
      <c r="W107" s="106"/>
      <c r="X107" s="106"/>
    </row>
    <row r="108" spans="1:24">
      <c r="A108" s="25" t="s">
        <v>94</v>
      </c>
      <c r="B108" s="11"/>
      <c r="F108" s="68"/>
      <c r="G108" s="68"/>
      <c r="H108" s="62"/>
      <c r="I108" s="46"/>
      <c r="J108" s="68"/>
      <c r="K108" s="62"/>
      <c r="L108" s="46"/>
      <c r="N108" s="25" t="s">
        <v>94</v>
      </c>
      <c r="O108" s="25" t="s">
        <v>94</v>
      </c>
      <c r="P108" s="64" t="s">
        <v>168</v>
      </c>
      <c r="Q108" s="64" t="s">
        <v>143</v>
      </c>
      <c r="R108" s="64" t="s">
        <v>101</v>
      </c>
      <c r="S108" s="64" t="s">
        <v>168</v>
      </c>
      <c r="T108" s="64" t="s">
        <v>143</v>
      </c>
      <c r="U108" s="64" t="s">
        <v>101</v>
      </c>
      <c r="V108" s="64" t="s">
        <v>168</v>
      </c>
      <c r="W108" s="64" t="s">
        <v>143</v>
      </c>
      <c r="X108" s="64" t="s">
        <v>101</v>
      </c>
    </row>
    <row r="109" spans="1:24">
      <c r="A109" s="26" t="s">
        <v>7</v>
      </c>
      <c r="B109" s="11">
        <v>100</v>
      </c>
      <c r="C109" s="45">
        <f>'1a'!H109</f>
        <v>0.20617017508237648</v>
      </c>
      <c r="D109" s="45">
        <f>'1a'!I109</f>
        <v>-3.0412206064358467E-3</v>
      </c>
      <c r="E109" s="45">
        <f t="shared" ref="E109:E113" si="98">C109-D109</f>
        <v>0.20921139568881233</v>
      </c>
      <c r="F109" s="68">
        <f>E109/(STDEV(E$109:E$113))</f>
        <v>0.60149105941483072</v>
      </c>
      <c r="G109" s="68">
        <f>'2a'!I109</f>
        <v>0.12881495526184328</v>
      </c>
      <c r="H109" s="62">
        <f>'2a'!J109</f>
        <v>-8.0396440426969265E-2</v>
      </c>
      <c r="I109" s="46">
        <f t="shared" ref="I109:I113" si="99">G109-H109</f>
        <v>0.20921139568881253</v>
      </c>
      <c r="J109" s="68">
        <f>'3'!J109</f>
        <v>-4.1136073493517831</v>
      </c>
      <c r="K109" s="62">
        <f>'3'!K109</f>
        <v>-4.3228187450405953</v>
      </c>
      <c r="L109" s="46">
        <f>J109-K109</f>
        <v>0.2092113956888122</v>
      </c>
      <c r="N109" s="26" t="s">
        <v>7</v>
      </c>
      <c r="O109" s="26" t="s">
        <v>7</v>
      </c>
      <c r="P109" s="64">
        <f>J109</f>
        <v>-4.1136073493517831</v>
      </c>
      <c r="Q109" s="64">
        <f>C109</f>
        <v>0.20617017508237648</v>
      </c>
      <c r="R109" s="64">
        <f>G109</f>
        <v>0.12881495526184328</v>
      </c>
      <c r="S109" s="64">
        <f t="shared" si="66"/>
        <v>-4.3228187450405953</v>
      </c>
      <c r="T109" s="64">
        <f t="shared" si="67"/>
        <v>-3.0412206064358467E-3</v>
      </c>
      <c r="U109" s="64">
        <f t="shared" si="68"/>
        <v>-8.0396440426969265E-2</v>
      </c>
      <c r="V109" s="64">
        <f t="shared" si="69"/>
        <v>0.2092113956888122</v>
      </c>
      <c r="W109" s="64">
        <f t="shared" si="70"/>
        <v>0.20921139568881233</v>
      </c>
      <c r="X109" s="64">
        <f t="shared" si="71"/>
        <v>0.20921139568881253</v>
      </c>
    </row>
    <row r="110" spans="1:24">
      <c r="A110" s="26" t="s">
        <v>26</v>
      </c>
      <c r="B110" s="11">
        <v>200</v>
      </c>
      <c r="C110" s="45">
        <f>'1a'!H110</f>
        <v>0.12359438084888286</v>
      </c>
      <c r="D110" s="45">
        <f>'1a'!I110</f>
        <v>-1.8273722571146233E-3</v>
      </c>
      <c r="E110" s="45">
        <f t="shared" si="98"/>
        <v>0.12542175310599749</v>
      </c>
      <c r="F110" s="68">
        <f t="shared" ref="F110:F114" si="100">E110/(STDEV(E$109:E$113))</f>
        <v>0.36059251409805471</v>
      </c>
      <c r="G110" s="68">
        <f>'2a'!I110</f>
        <v>9.0370847430407811E-2</v>
      </c>
      <c r="H110" s="62">
        <f>'2a'!J110</f>
        <v>-3.5050905675589696E-2</v>
      </c>
      <c r="I110" s="46">
        <f t="shared" si="99"/>
        <v>0.12542175310599751</v>
      </c>
      <c r="J110" s="68">
        <f>'3'!J110</f>
        <v>-4.1520514571832186</v>
      </c>
      <c r="K110" s="62">
        <f>'3'!K110</f>
        <v>-4.2774732102892159</v>
      </c>
      <c r="L110" s="46">
        <f>J110-K110</f>
        <v>0.12542175310599735</v>
      </c>
      <c r="N110" s="26" t="s">
        <v>26</v>
      </c>
      <c r="O110" s="26" t="s">
        <v>26</v>
      </c>
      <c r="P110" s="64">
        <f t="shared" ref="P110:P112" si="101">J110</f>
        <v>-4.1520514571832186</v>
      </c>
      <c r="Q110" s="64">
        <f>C110</f>
        <v>0.12359438084888286</v>
      </c>
      <c r="R110" s="64">
        <f>G110</f>
        <v>9.0370847430407811E-2</v>
      </c>
      <c r="S110" s="64">
        <f t="shared" si="66"/>
        <v>-4.2774732102892159</v>
      </c>
      <c r="T110" s="64">
        <f t="shared" si="67"/>
        <v>-1.8273722571146233E-3</v>
      </c>
      <c r="U110" s="64">
        <f t="shared" si="68"/>
        <v>-3.5050905675589696E-2</v>
      </c>
      <c r="V110" s="64">
        <f t="shared" si="69"/>
        <v>0.12542175310599735</v>
      </c>
      <c r="W110" s="64">
        <f t="shared" si="70"/>
        <v>0.12542175310599749</v>
      </c>
      <c r="X110" s="64">
        <f t="shared" si="71"/>
        <v>0.12542175310599751</v>
      </c>
    </row>
    <row r="111" spans="1:24">
      <c r="A111" s="26" t="s">
        <v>27</v>
      </c>
      <c r="B111" s="11">
        <v>300</v>
      </c>
      <c r="C111" s="45">
        <f>'1a'!H111</f>
        <v>-1.4753358438858175E-2</v>
      </c>
      <c r="D111" s="45">
        <f>'1a'!I111</f>
        <v>2.1095212983740619E-4</v>
      </c>
      <c r="E111" s="45">
        <f t="shared" si="98"/>
        <v>-1.4964310568695582E-2</v>
      </c>
      <c r="F111" s="68">
        <f t="shared" si="100"/>
        <v>-4.3022986332759215E-2</v>
      </c>
      <c r="G111" s="68">
        <f>'2a'!I111</f>
        <v>-1.2663709725216129E-2</v>
      </c>
      <c r="H111" s="62">
        <f>'2a'!J111</f>
        <v>2.3006008434794931E-3</v>
      </c>
      <c r="I111" s="46">
        <f t="shared" si="99"/>
        <v>-1.4964310568695622E-2</v>
      </c>
      <c r="J111" s="68">
        <f>'3'!J111</f>
        <v>-4.2550860143388425</v>
      </c>
      <c r="K111" s="62">
        <f>'3'!K111</f>
        <v>-4.2401217037701464</v>
      </c>
      <c r="L111" s="46">
        <f t="shared" ref="L111:L113" si="102">J111-K111</f>
        <v>-1.4964310568696071E-2</v>
      </c>
      <c r="N111" s="26" t="s">
        <v>27</v>
      </c>
      <c r="O111" s="26" t="s">
        <v>27</v>
      </c>
      <c r="P111" s="64">
        <f t="shared" si="101"/>
        <v>-4.2550860143388425</v>
      </c>
      <c r="Q111" s="64">
        <f>C111</f>
        <v>-1.4753358438858175E-2</v>
      </c>
      <c r="R111" s="64">
        <f>G111</f>
        <v>-1.2663709725216129E-2</v>
      </c>
      <c r="S111" s="64">
        <f t="shared" si="66"/>
        <v>-4.2401217037701464</v>
      </c>
      <c r="T111" s="64">
        <f t="shared" si="67"/>
        <v>2.1095212983740619E-4</v>
      </c>
      <c r="U111" s="64">
        <f t="shared" si="68"/>
        <v>2.3006008434794931E-3</v>
      </c>
      <c r="V111" s="64">
        <f t="shared" si="69"/>
        <v>-1.4964310568696071E-2</v>
      </c>
      <c r="W111" s="64">
        <f t="shared" si="70"/>
        <v>-1.4964310568695582E-2</v>
      </c>
      <c r="X111" s="64">
        <f t="shared" si="71"/>
        <v>-1.4964310568695622E-2</v>
      </c>
    </row>
    <row r="112" spans="1:24">
      <c r="A112" s="26" t="s">
        <v>28</v>
      </c>
      <c r="B112" s="11">
        <v>400</v>
      </c>
      <c r="C112" s="45">
        <f>'1a'!H112</f>
        <v>-0.13703191081665905</v>
      </c>
      <c r="D112" s="45">
        <f>'1a'!I112</f>
        <v>1.8578134180133622E-3</v>
      </c>
      <c r="E112" s="45">
        <f t="shared" si="98"/>
        <v>-0.13888972423467241</v>
      </c>
      <c r="F112" s="68">
        <f t="shared" si="100"/>
        <v>-0.39931346519961186</v>
      </c>
      <c r="G112" s="68">
        <f>'2a'!I112</f>
        <v>-0.12861830722181328</v>
      </c>
      <c r="H112" s="62">
        <f>'2a'!J112</f>
        <v>1.027141701285901E-2</v>
      </c>
      <c r="I112" s="46">
        <f t="shared" si="99"/>
        <v>-0.13888972423467227</v>
      </c>
      <c r="J112" s="68">
        <f>'3'!J112</f>
        <v>-4.371040611835439</v>
      </c>
      <c r="K112" s="62">
        <f>'3'!K112</f>
        <v>-4.232150887600767</v>
      </c>
      <c r="L112" s="46">
        <f t="shared" si="102"/>
        <v>-0.13888972423467205</v>
      </c>
      <c r="N112" s="26" t="s">
        <v>28</v>
      </c>
      <c r="O112" s="26" t="s">
        <v>28</v>
      </c>
      <c r="P112" s="64">
        <f t="shared" si="101"/>
        <v>-4.371040611835439</v>
      </c>
      <c r="Q112" s="64">
        <f>C112</f>
        <v>-0.13703191081665905</v>
      </c>
      <c r="R112" s="64">
        <f>G112</f>
        <v>-0.12861830722181328</v>
      </c>
      <c r="S112" s="64">
        <f t="shared" si="66"/>
        <v>-4.232150887600767</v>
      </c>
      <c r="T112" s="64">
        <f t="shared" si="67"/>
        <v>1.8578134180133622E-3</v>
      </c>
      <c r="U112" s="64">
        <f t="shared" si="68"/>
        <v>1.027141701285901E-2</v>
      </c>
      <c r="V112" s="64">
        <f t="shared" si="69"/>
        <v>-0.13888972423467205</v>
      </c>
      <c r="W112" s="64">
        <f t="shared" si="70"/>
        <v>-0.13888972423467241</v>
      </c>
      <c r="X112" s="64">
        <f t="shared" si="71"/>
        <v>-0.13888972423467227</v>
      </c>
    </row>
    <row r="113" spans="1:24">
      <c r="A113" s="26" t="s">
        <v>87</v>
      </c>
      <c r="B113" s="11">
        <v>0</v>
      </c>
      <c r="C113" s="45">
        <f>'1a'!H113</f>
        <v>-0.66590178715989867</v>
      </c>
      <c r="D113" s="45">
        <f>'1a'!I113</f>
        <v>7.4736800288145071E-3</v>
      </c>
      <c r="E113" s="45">
        <f t="shared" si="98"/>
        <v>-0.67337546718871322</v>
      </c>
      <c r="F113" s="68">
        <f t="shared" si="100"/>
        <v>-1.9359811725827265</v>
      </c>
      <c r="G113" s="68">
        <f>'2a'!I113</f>
        <v>-0.60242602896841535</v>
      </c>
      <c r="H113" s="62">
        <f>'2a'!J113</f>
        <v>7.0949438220297589E-2</v>
      </c>
      <c r="I113" s="46">
        <f t="shared" si="99"/>
        <v>-0.67337546718871288</v>
      </c>
      <c r="J113" s="68">
        <f>'3'!J113</f>
        <v>-4.8448483335820418</v>
      </c>
      <c r="K113" s="62">
        <f>'3'!K113</f>
        <v>-4.1714728663933283</v>
      </c>
      <c r="L113" s="46">
        <f t="shared" si="102"/>
        <v>-0.67337546718871355</v>
      </c>
      <c r="N113" s="26" t="s">
        <v>87</v>
      </c>
      <c r="O113" s="26" t="s">
        <v>87</v>
      </c>
      <c r="P113" s="64">
        <f>J113</f>
        <v>-4.8448483335820418</v>
      </c>
      <c r="Q113" s="64">
        <f>C113</f>
        <v>-0.66590178715989867</v>
      </c>
      <c r="R113" s="64">
        <f>G113</f>
        <v>-0.60242602896841535</v>
      </c>
      <c r="S113" s="64">
        <f t="shared" si="66"/>
        <v>-4.1714728663933283</v>
      </c>
      <c r="T113" s="64">
        <f t="shared" si="67"/>
        <v>7.4736800288145071E-3</v>
      </c>
      <c r="U113" s="64">
        <f t="shared" si="68"/>
        <v>7.0949438220297589E-2</v>
      </c>
      <c r="V113" s="64">
        <f t="shared" si="69"/>
        <v>-0.67337546718871355</v>
      </c>
      <c r="W113" s="64">
        <f t="shared" si="70"/>
        <v>-0.67337546718871322</v>
      </c>
      <c r="X113" s="64">
        <f t="shared" si="71"/>
        <v>-0.67337546718871288</v>
      </c>
    </row>
    <row r="114" spans="1:24" ht="15.75" thickBot="1">
      <c r="A114" s="18" t="s">
        <v>6</v>
      </c>
      <c r="B114" s="23"/>
      <c r="C114" s="51"/>
      <c r="D114" s="50"/>
      <c r="E114" s="50"/>
      <c r="F114" s="51">
        <f t="shared" si="100"/>
        <v>0</v>
      </c>
      <c r="G114" s="51"/>
      <c r="H114" s="50"/>
      <c r="I114" s="52"/>
      <c r="J114" s="51"/>
      <c r="K114" s="50"/>
      <c r="L114" s="52"/>
      <c r="N114" s="18" t="s">
        <v>6</v>
      </c>
      <c r="O114" s="18" t="s">
        <v>6</v>
      </c>
    </row>
    <row r="117" spans="1:24">
      <c r="A117" s="1"/>
      <c r="B117" s="1"/>
      <c r="N117" s="1"/>
      <c r="O117" s="1"/>
    </row>
  </sheetData>
  <mergeCells count="41">
    <mergeCell ref="J1:L1"/>
    <mergeCell ref="N2:N3"/>
    <mergeCell ref="O2:O3"/>
    <mergeCell ref="A1:B1"/>
    <mergeCell ref="A2:A3"/>
    <mergeCell ref="B2:B3"/>
    <mergeCell ref="C1:F1"/>
    <mergeCell ref="G1:I1"/>
    <mergeCell ref="S3:U3"/>
    <mergeCell ref="P3:R3"/>
    <mergeCell ref="P11:R11"/>
    <mergeCell ref="S11:U11"/>
    <mergeCell ref="P19:R19"/>
    <mergeCell ref="S19:U19"/>
    <mergeCell ref="P28:R28"/>
    <mergeCell ref="S28:U28"/>
    <mergeCell ref="P38:R38"/>
    <mergeCell ref="S38:U38"/>
    <mergeCell ref="P49:R49"/>
    <mergeCell ref="S49:U49"/>
    <mergeCell ref="S59:U59"/>
    <mergeCell ref="P74:R74"/>
    <mergeCell ref="S74:U74"/>
    <mergeCell ref="P90:R90"/>
    <mergeCell ref="S90:U90"/>
    <mergeCell ref="P99:R99"/>
    <mergeCell ref="S99:U99"/>
    <mergeCell ref="P107:R107"/>
    <mergeCell ref="S107:U107"/>
    <mergeCell ref="V3:X3"/>
    <mergeCell ref="V11:X11"/>
    <mergeCell ref="V19:X19"/>
    <mergeCell ref="V28:X28"/>
    <mergeCell ref="V38:X38"/>
    <mergeCell ref="V49:X49"/>
    <mergeCell ref="V59:X59"/>
    <mergeCell ref="V74:X74"/>
    <mergeCell ref="V90:X90"/>
    <mergeCell ref="V99:X99"/>
    <mergeCell ref="V107:X107"/>
    <mergeCell ref="P59:R59"/>
  </mergeCells>
  <pageMargins left="0.7" right="0.7" top="0.75" bottom="0.75" header="0.3" footer="0.3"/>
  <pageSetup paperSize="9" orientation="portrait" horizontalDpi="4294967293" verticalDpi="4294967293"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vt:lpstr>
      <vt:lpstr>1a</vt:lpstr>
      <vt:lpstr>1b</vt:lpstr>
      <vt:lpstr>2a</vt:lpstr>
      <vt:lpstr>2b</vt:lpstr>
      <vt:lpstr>3</vt:lpstr>
      <vt:lpstr>all</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Renee</dc:creator>
  <cp:lastModifiedBy>Renee</cp:lastModifiedBy>
  <dcterms:created xsi:type="dcterms:W3CDTF">2010-02-05T22:27:37Z</dcterms:created>
  <dcterms:modified xsi:type="dcterms:W3CDTF">2010-02-24T04:19:43Z</dcterms:modified>
</cp:coreProperties>
</file>